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120" windowHeight="116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134" i="1" l="1"/>
  <c r="L134" i="1"/>
  <c r="L138" i="1"/>
  <c r="L137" i="1" l="1"/>
  <c r="L135" i="1"/>
  <c r="L136" i="1"/>
  <c r="M16" i="1"/>
  <c r="M21" i="1" s="1"/>
  <c r="M22" i="1" s="1"/>
  <c r="L21" i="1"/>
  <c r="L18" i="1"/>
  <c r="L17" i="1"/>
  <c r="L22" i="1" l="1"/>
  <c r="M17" i="1"/>
  <c r="N134" i="1"/>
  <c r="O134" i="1"/>
  <c r="L114" i="1"/>
  <c r="N78" i="1"/>
  <c r="O78" i="1"/>
  <c r="M78" i="1"/>
  <c r="N60" i="1"/>
  <c r="O60" i="1"/>
  <c r="M60" i="1"/>
  <c r="M51" i="1"/>
  <c r="N51" i="1"/>
  <c r="M42" i="1"/>
  <c r="N42" i="1"/>
  <c r="O42" i="1"/>
  <c r="M123" i="1"/>
  <c r="O123" i="1"/>
  <c r="L123" i="1"/>
  <c r="M114" i="1"/>
  <c r="N114" i="1"/>
  <c r="O114" i="1"/>
  <c r="M105" i="1"/>
  <c r="N105" i="1"/>
  <c r="O105" i="1"/>
  <c r="L105" i="1"/>
  <c r="M96" i="1"/>
  <c r="N96" i="1"/>
  <c r="O96" i="1"/>
  <c r="L96" i="1"/>
  <c r="M87" i="1"/>
  <c r="N87" i="1"/>
  <c r="O87" i="1"/>
  <c r="L87" i="1"/>
  <c r="L78" i="1"/>
  <c r="M69" i="1"/>
  <c r="N69" i="1"/>
  <c r="O69" i="1"/>
  <c r="L69" i="1"/>
  <c r="L60" i="1"/>
  <c r="O51" i="1"/>
  <c r="L51" i="1"/>
  <c r="L42" i="1"/>
  <c r="M33" i="1"/>
  <c r="N33" i="1"/>
  <c r="O33" i="1"/>
  <c r="L33" i="1"/>
  <c r="O138" i="1" l="1"/>
  <c r="N138" i="1"/>
  <c r="M138" i="1"/>
</calcChain>
</file>

<file path=xl/sharedStrings.xml><?xml version="1.0" encoding="utf-8"?>
<sst xmlns="http://schemas.openxmlformats.org/spreadsheetml/2006/main" count="236" uniqueCount="68">
  <si>
    <t>Наименование объектов капитального строительства в соответствии с ПСД (при наличии) или приобретаемого Объекта</t>
  </si>
  <si>
    <t>Наименование ГРБС</t>
  </si>
  <si>
    <t>Направление инвестирования (строительство (реконструкция, в том числе с элементами реставрации), техническое перевооружение, приобретение)</t>
  </si>
  <si>
    <t>Форма собственности (о - областная, м - муниципальная)</t>
  </si>
  <si>
    <t>Мощность (прирост мощности Объекта)</t>
  </si>
  <si>
    <t>Срок ввода в эксплуатацию (приобретения Объекта)</t>
  </si>
  <si>
    <t>Сметная стоимость Объекта (при наличии ПСД) или предполагаемая стоимость с выделением объема финансирования на разработку ПСД - всего, тыс. руб.</t>
  </si>
  <si>
    <t>Форма осуществления капитальных вложений (бюджетные инвестиции, субсидии учреждениям, субсидии муниципальным образованиям)</t>
  </si>
  <si>
    <t>Распределение общего объема предоставляемых инвестиций (размера субсидий, общего размера средств учреждения по годам реализации Объекта с выделением объема инвестиций (средств) на подготовку ПСД (в ценах соответствующих лет реализации инвестиционного проекта), тыс. руб.</t>
  </si>
  <si>
    <t>источник финансирования</t>
  </si>
  <si>
    <t>общий объем инвестиций (размер субсидии, размер средств учреждения)</t>
  </si>
  <si>
    <t>Группа 1. Переходящие объекты капитального строительства областной государственной и (или) муниципальной собственности, в том числе объекты недвижимого имущества, приобретаемые в государственную и (или) муниципальную собственность, имеющие сметную стоимость</t>
  </si>
  <si>
    <t>X</t>
  </si>
  <si>
    <t>ОБ</t>
  </si>
  <si>
    <t>ФБ</t>
  </si>
  <si>
    <t>МБ</t>
  </si>
  <si>
    <t>ВБ</t>
  </si>
  <si>
    <t>Всего</t>
  </si>
  <si>
    <t>Группа 2. Переходящие объекты капитального строительства областной государственной и (или) муниципальной собственности, в том числе объекты недвижимого имущества, приобретаемые в государственную и (или) муниципальную собственность, не имеющие сметной стоимости</t>
  </si>
  <si>
    <t>ОБ (ПСД)</t>
  </si>
  <si>
    <t>ОБ (СМР, приобретение)</t>
  </si>
  <si>
    <t>ФБ (ПСД)</t>
  </si>
  <si>
    <t>ФБ (СМР, приобретение)</t>
  </si>
  <si>
    <t>МБ (ПСД)</t>
  </si>
  <si>
    <t>МБ (СМР, приобретение)</t>
  </si>
  <si>
    <t>ВБ (ПСД)</t>
  </si>
  <si>
    <t>ВБ (СМР, приобретение)</t>
  </si>
  <si>
    <t>Итого по переходящим объектам капитального строительства областной государственной и (или) муниципальной собственности, в том числе объектам недвижимого имущества, приобретаемым в государственную и (или) муниципальную собственность</t>
  </si>
  <si>
    <t>Группа 3. Вновь создаваемые объекты капитального строительства областной государственной и (или) муниципальной собственности, в том числе объекты недвижимого имущества, вновь приобретаемые в государственную и (или) муниципальную собственность, имеющие сметную стоимость</t>
  </si>
  <si>
    <t>Группа 4. Вновь создаваемые объекты капитального строительства областной государственной и (или) муниципальной собственности, в том числе объекты недвижимого имущества, вновь приобретаемые в государственную и (или) муниципальную собственность, не имеющие сметной стоимости</t>
  </si>
  <si>
    <t>Итого по вновь создаваемым объектам капитального строительства областной государственной и (или) муниципальной собственности, в том числе объектам недвижимого имущества, приобретаемым в государственную и (или) муниципальную собственность</t>
  </si>
  <si>
    <t>Строительство пристройки приемного покоя для ОГАУЗ "Больница скорой медицинской помощи" по адресу: г. Томск, ул. Рабочая, 21</t>
  </si>
  <si>
    <t>ДЗТО</t>
  </si>
  <si>
    <t>Строительство</t>
  </si>
  <si>
    <t xml:space="preserve">ОГАУЗ "БСМП" </t>
  </si>
  <si>
    <t>Приобретение здания для организации работы ФАП по адресу: г. Томск, с. Дзержинское, ул. Фабричная, 17</t>
  </si>
  <si>
    <t>Приобретение здания для организации работы ФАП по адресу: Томская область, Парабельский район, п. Заводской, ул. 60 лет СССР, 24а</t>
  </si>
  <si>
    <t>Приобретение здания для организации работы ФАП по адресу: Томская область, Шегарский район, с. Маркелово, пер. Школьный, 2а</t>
  </si>
  <si>
    <t>Приобретение здания для организации работы ФАП по адресу:Томская область, Колпашевский район, п. Куржино, ул. Лесная, 4</t>
  </si>
  <si>
    <t>Приобретение здания для организации работы ФАП по адресу: Томская область, Молчановский район, с. Гришино, ул. Луговая, 17</t>
  </si>
  <si>
    <t>Приобретение здания для организации работы ФАП по адресу: Томская область, Первомайский район, п. Узень, 20 "Б"</t>
  </si>
  <si>
    <t>Приобретение здания для организации работы ФАП по адресу: Томская область, Тегульдетский район, п. Четь-Конторка, ул. Садовая, 2а</t>
  </si>
  <si>
    <t>Приобретение здания для организации работы ФАП по адресу: Томская область, Зырянский район, с. Семеновка, ул. Боровая, 4/1</t>
  </si>
  <si>
    <t>Приобретение здания для организации работы ФАП по адресу: Томская область, Томский район, п. Заречный, 19А</t>
  </si>
  <si>
    <t>Приобретение</t>
  </si>
  <si>
    <t>о</t>
  </si>
  <si>
    <t>ОГАУЗ "Томская РБ"</t>
  </si>
  <si>
    <t>ОГБУЗ "Парабельская РБ"</t>
  </si>
  <si>
    <t>ОГБУЗ "Шегарская РБ"</t>
  </si>
  <si>
    <t>ОГБУЗ "Колпашевская РБ"</t>
  </si>
  <si>
    <t>ОГБУЗ "Молчановская РБ"</t>
  </si>
  <si>
    <t>ОГБУЗ "Первомайская РБ"</t>
  </si>
  <si>
    <t>ОГБУЗ "Тегульдетская РБ"</t>
  </si>
  <si>
    <t>ОГАУЗ "Кожевниковская РБ"</t>
  </si>
  <si>
    <t>Приобретение здания для организации работы ФАП по адресу: Томская область, Кожевниковский район, д. Терсалгай, ул. Сибирская, 27а</t>
  </si>
  <si>
    <t>ОГБУЗ "Зырянская РБ"</t>
  </si>
  <si>
    <t>Субсидии учреждениям</t>
  </si>
  <si>
    <t>,</t>
  </si>
  <si>
    <t>ОГАУЗ "Поликлиника №1"</t>
  </si>
  <si>
    <t>ОГАУЗ "Светленская РБ"</t>
  </si>
  <si>
    <t>до 800 человек</t>
  </si>
  <si>
    <t>более 800 человек</t>
  </si>
  <si>
    <t>100 посещений</t>
  </si>
  <si>
    <t>Решение о подготовке и реализации бюджетных инвестиций в объекты капитального строительства государственной собственности Томской области и приобретении объектов недвижимого имущества в государственную собственность Томской области, о предоставлении субсидий областным государственным бюджетным и автономным учреждениям, в отношении которых Департамент здравоохранения Томской области осуществляет функции и полномочии учредителя, на осуществление капитальных вложений в объекты капитального строительства государственной собственности Томской области и приобретение объектов недвижимого имущества в государственную собственность Томской области.</t>
  </si>
  <si>
    <t>N пп</t>
  </si>
  <si>
    <t>Наименование государственного (муниципального) заказчика / наименование застройщика</t>
  </si>
  <si>
    <t>Приобретение нежилого помещения для организации ОВП в микрорайоне Степановка</t>
  </si>
  <si>
    <t>Приложение к приказу                                                                                                                             Департамента здравоохранения Томской области                                                                                                                 № _____ от "__" ______________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</si>
</sst>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workbookViewId="0">
      <selection activeCell="A2" sqref="A2:O2"/>
    </sheetView>
  </sheetViews>
  <sheetFormatPr defaultRowHeight="15" x14ac:dyDescent="0.25"/>
  <cols>
    <col min="1" max="1" width="3.140625" customWidth="1"/>
    <col min="2" max="2" width="20.5703125" customWidth="1"/>
    <col min="3" max="3" width="6.42578125" customWidth="1"/>
    <col min="4" max="4" width="11.140625" customWidth="1"/>
    <col min="5" max="5" width="6.28515625" customWidth="1"/>
    <col min="6" max="6" width="12" customWidth="1"/>
    <col min="7" max="7" width="10" customWidth="1"/>
    <col min="8" max="8" width="7.140625" customWidth="1"/>
    <col min="9" max="9" width="13.140625" customWidth="1"/>
    <col min="10" max="10" width="11.42578125" customWidth="1"/>
    <col min="11" max="11" width="11.28515625" customWidth="1"/>
    <col min="13" max="13" width="8.28515625" customWidth="1"/>
    <col min="14" max="15" width="6.28515625" customWidth="1"/>
  </cols>
  <sheetData>
    <row r="1" spans="1:15" ht="48" customHeight="1" x14ac:dyDescent="0.25">
      <c r="K1" s="18" t="s">
        <v>67</v>
      </c>
      <c r="L1" s="19"/>
      <c r="M1" s="19"/>
      <c r="N1" s="19"/>
      <c r="O1" s="19"/>
    </row>
    <row r="2" spans="1:15" ht="90.75" customHeight="1" x14ac:dyDescent="0.25">
      <c r="A2" s="17" t="s">
        <v>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77.25" customHeight="1" x14ac:dyDescent="0.25">
      <c r="A3" s="10" t="s">
        <v>64</v>
      </c>
      <c r="B3" s="13" t="s">
        <v>0</v>
      </c>
      <c r="C3" s="21" t="s">
        <v>1</v>
      </c>
      <c r="D3" s="21" t="s">
        <v>2</v>
      </c>
      <c r="E3" s="21" t="s">
        <v>3</v>
      </c>
      <c r="F3" s="21" t="s">
        <v>65</v>
      </c>
      <c r="G3" s="21" t="s">
        <v>4</v>
      </c>
      <c r="H3" s="21" t="s">
        <v>5</v>
      </c>
      <c r="I3" s="13" t="s">
        <v>6</v>
      </c>
      <c r="J3" s="13" t="s">
        <v>7</v>
      </c>
      <c r="K3" s="13" t="s">
        <v>8</v>
      </c>
      <c r="L3" s="13"/>
      <c r="M3" s="13"/>
      <c r="N3" s="13"/>
      <c r="O3" s="13"/>
    </row>
    <row r="4" spans="1:15" ht="100.5" customHeight="1" x14ac:dyDescent="0.25">
      <c r="A4" s="12"/>
      <c r="B4" s="13"/>
      <c r="C4" s="21"/>
      <c r="D4" s="21"/>
      <c r="E4" s="21"/>
      <c r="F4" s="21"/>
      <c r="G4" s="21"/>
      <c r="H4" s="21"/>
      <c r="I4" s="13"/>
      <c r="J4" s="13"/>
      <c r="K4" s="2" t="s">
        <v>9</v>
      </c>
      <c r="L4" s="2" t="s">
        <v>10</v>
      </c>
      <c r="M4" s="1">
        <v>2017</v>
      </c>
      <c r="N4" s="1">
        <v>2018</v>
      </c>
      <c r="O4" s="1">
        <v>2019</v>
      </c>
    </row>
    <row r="5" spans="1: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</row>
    <row r="6" spans="1:15" ht="42" customHeight="1" x14ac:dyDescent="0.25">
      <c r="A6" s="9" t="s">
        <v>11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idden="1" x14ac:dyDescent="0.25">
      <c r="A7" s="13">
        <v>1</v>
      </c>
      <c r="B7" s="9"/>
      <c r="C7" s="13" t="s">
        <v>12</v>
      </c>
      <c r="D7" s="9"/>
      <c r="E7" s="9"/>
      <c r="F7" s="9"/>
      <c r="G7" s="9"/>
      <c r="H7" s="9"/>
      <c r="I7" s="9"/>
      <c r="J7" s="9"/>
      <c r="K7" s="1" t="s">
        <v>13</v>
      </c>
      <c r="L7" s="3"/>
      <c r="M7" s="3"/>
      <c r="N7" s="3"/>
      <c r="O7" s="3"/>
    </row>
    <row r="8" spans="1:15" hidden="1" x14ac:dyDescent="0.25">
      <c r="A8" s="13"/>
      <c r="B8" s="9"/>
      <c r="C8" s="13"/>
      <c r="D8" s="9"/>
      <c r="E8" s="9"/>
      <c r="F8" s="9"/>
      <c r="G8" s="9"/>
      <c r="H8" s="9"/>
      <c r="I8" s="9"/>
      <c r="J8" s="9"/>
      <c r="K8" s="1" t="s">
        <v>14</v>
      </c>
      <c r="L8" s="3"/>
      <c r="M8" s="3"/>
      <c r="N8" s="3"/>
      <c r="O8" s="3"/>
    </row>
    <row r="9" spans="1:15" hidden="1" x14ac:dyDescent="0.25">
      <c r="A9" s="13"/>
      <c r="B9" s="9"/>
      <c r="C9" s="13"/>
      <c r="D9" s="9"/>
      <c r="E9" s="9"/>
      <c r="F9" s="9"/>
      <c r="G9" s="9"/>
      <c r="H9" s="9"/>
      <c r="I9" s="9"/>
      <c r="J9" s="9"/>
      <c r="K9" s="1" t="s">
        <v>15</v>
      </c>
      <c r="L9" s="3"/>
      <c r="M9" s="3"/>
      <c r="N9" s="3"/>
      <c r="O9" s="3"/>
    </row>
    <row r="10" spans="1:15" hidden="1" x14ac:dyDescent="0.25">
      <c r="A10" s="13"/>
      <c r="B10" s="9"/>
      <c r="C10" s="13"/>
      <c r="D10" s="9"/>
      <c r="E10" s="9"/>
      <c r="F10" s="9"/>
      <c r="G10" s="9"/>
      <c r="H10" s="9"/>
      <c r="I10" s="9"/>
      <c r="J10" s="9"/>
      <c r="K10" s="1" t="s">
        <v>16</v>
      </c>
      <c r="L10" s="3"/>
      <c r="M10" s="3"/>
      <c r="N10" s="3"/>
      <c r="O10" s="3"/>
    </row>
    <row r="11" spans="1:15" hidden="1" x14ac:dyDescent="0.25">
      <c r="A11" s="13"/>
      <c r="B11" s="9"/>
      <c r="C11" s="13"/>
      <c r="D11" s="9"/>
      <c r="E11" s="9"/>
      <c r="F11" s="9"/>
      <c r="G11" s="9"/>
      <c r="H11" s="9"/>
      <c r="I11" s="9"/>
      <c r="J11" s="9"/>
      <c r="K11" s="1" t="s">
        <v>17</v>
      </c>
      <c r="L11" s="3"/>
      <c r="M11" s="3"/>
      <c r="N11" s="3"/>
      <c r="O11" s="3"/>
    </row>
    <row r="12" spans="1:15" ht="45.75" hidden="1" customHeight="1" x14ac:dyDescent="0.25">
      <c r="A12" s="9" t="s">
        <v>18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3">
        <v>1</v>
      </c>
      <c r="B13" s="9" t="s">
        <v>31</v>
      </c>
      <c r="C13" s="13" t="s">
        <v>32</v>
      </c>
      <c r="D13" s="9" t="s">
        <v>33</v>
      </c>
      <c r="E13" s="10" t="s">
        <v>45</v>
      </c>
      <c r="F13" s="10" t="s">
        <v>34</v>
      </c>
      <c r="G13" s="13" t="s">
        <v>62</v>
      </c>
      <c r="H13" s="10">
        <v>2017</v>
      </c>
      <c r="I13" s="20">
        <v>35585.01</v>
      </c>
      <c r="J13" s="13" t="s">
        <v>56</v>
      </c>
      <c r="K13" s="5" t="s">
        <v>13</v>
      </c>
      <c r="L13" s="4">
        <v>35580</v>
      </c>
      <c r="M13" s="4">
        <v>35580</v>
      </c>
      <c r="N13" s="4">
        <v>0</v>
      </c>
      <c r="O13" s="4">
        <v>0</v>
      </c>
    </row>
    <row r="14" spans="1:15" x14ac:dyDescent="0.25">
      <c r="A14" s="13"/>
      <c r="B14" s="9"/>
      <c r="C14" s="13"/>
      <c r="D14" s="9"/>
      <c r="E14" s="11"/>
      <c r="F14" s="11"/>
      <c r="G14" s="13"/>
      <c r="H14" s="11"/>
      <c r="I14" s="20"/>
      <c r="J14" s="13"/>
      <c r="K14" s="5" t="s">
        <v>14</v>
      </c>
      <c r="L14" s="4">
        <v>0</v>
      </c>
      <c r="M14" s="4">
        <v>0</v>
      </c>
      <c r="N14" s="4">
        <v>0</v>
      </c>
      <c r="O14" s="4">
        <v>0</v>
      </c>
    </row>
    <row r="15" spans="1:15" x14ac:dyDescent="0.25">
      <c r="A15" s="13"/>
      <c r="B15" s="9"/>
      <c r="C15" s="13"/>
      <c r="D15" s="9"/>
      <c r="E15" s="11"/>
      <c r="F15" s="11"/>
      <c r="G15" s="13"/>
      <c r="H15" s="11"/>
      <c r="I15" s="20"/>
      <c r="J15" s="13"/>
      <c r="K15" s="5" t="s">
        <v>15</v>
      </c>
      <c r="L15" s="4">
        <v>0</v>
      </c>
      <c r="M15" s="4">
        <v>0</v>
      </c>
      <c r="N15" s="4">
        <v>0</v>
      </c>
      <c r="O15" s="4">
        <v>0</v>
      </c>
    </row>
    <row r="16" spans="1:15" x14ac:dyDescent="0.25">
      <c r="A16" s="13"/>
      <c r="B16" s="9"/>
      <c r="C16" s="13"/>
      <c r="D16" s="9"/>
      <c r="E16" s="11"/>
      <c r="F16" s="11"/>
      <c r="G16" s="13"/>
      <c r="H16" s="11"/>
      <c r="I16" s="20"/>
      <c r="J16" s="13"/>
      <c r="K16" s="5" t="s">
        <v>16</v>
      </c>
      <c r="L16" s="4">
        <v>5.01</v>
      </c>
      <c r="M16" s="4">
        <f>L16</f>
        <v>5.01</v>
      </c>
      <c r="N16" s="4">
        <v>0</v>
      </c>
      <c r="O16" s="4">
        <v>0</v>
      </c>
    </row>
    <row r="17" spans="1:16" ht="12.75" customHeight="1" x14ac:dyDescent="0.25">
      <c r="A17" s="13"/>
      <c r="B17" s="9"/>
      <c r="C17" s="13"/>
      <c r="D17" s="9"/>
      <c r="E17" s="12"/>
      <c r="F17" s="12"/>
      <c r="G17" s="13"/>
      <c r="H17" s="12"/>
      <c r="I17" s="20"/>
      <c r="J17" s="13"/>
      <c r="K17" s="5" t="s">
        <v>17</v>
      </c>
      <c r="L17" s="4">
        <f>L13+L16</f>
        <v>35585.01</v>
      </c>
      <c r="M17" s="4">
        <f>M13+M16</f>
        <v>35585.01</v>
      </c>
      <c r="N17" s="4">
        <v>0</v>
      </c>
      <c r="O17" s="4">
        <v>0</v>
      </c>
    </row>
    <row r="18" spans="1:16" x14ac:dyDescent="0.25">
      <c r="A18" s="9" t="s">
        <v>27</v>
      </c>
      <c r="B18" s="9"/>
      <c r="C18" s="9"/>
      <c r="D18" s="9"/>
      <c r="E18" s="9"/>
      <c r="F18" s="9"/>
      <c r="G18" s="9"/>
      <c r="H18" s="9"/>
      <c r="I18" s="9"/>
      <c r="J18" s="9"/>
      <c r="K18" s="1" t="s">
        <v>13</v>
      </c>
      <c r="L18" s="4">
        <f>L13</f>
        <v>35580</v>
      </c>
      <c r="M18" s="4">
        <v>35580</v>
      </c>
      <c r="N18" s="4">
        <v>0</v>
      </c>
      <c r="O18" s="4">
        <v>0</v>
      </c>
    </row>
    <row r="19" spans="1:16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1" t="s">
        <v>14</v>
      </c>
      <c r="L19" s="4">
        <v>0</v>
      </c>
      <c r="M19" s="4">
        <v>0</v>
      </c>
      <c r="N19" s="4">
        <v>0</v>
      </c>
      <c r="O19" s="4">
        <v>0</v>
      </c>
    </row>
    <row r="20" spans="1:16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1" t="s">
        <v>15</v>
      </c>
      <c r="L20" s="4">
        <v>0</v>
      </c>
      <c r="M20" s="4">
        <v>0</v>
      </c>
      <c r="N20" s="4">
        <v>0</v>
      </c>
      <c r="O20" s="4">
        <v>0</v>
      </c>
    </row>
    <row r="21" spans="1:16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1" t="s">
        <v>16</v>
      </c>
      <c r="L21" s="4">
        <f>L16</f>
        <v>5.01</v>
      </c>
      <c r="M21" s="4">
        <f>M16</f>
        <v>5.01</v>
      </c>
      <c r="N21" s="4">
        <v>0</v>
      </c>
      <c r="O21" s="4">
        <v>0</v>
      </c>
    </row>
    <row r="22" spans="1:16" ht="1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1" t="s">
        <v>17</v>
      </c>
      <c r="L22" s="4">
        <f>L18+L21</f>
        <v>35585.01</v>
      </c>
      <c r="M22" s="4">
        <f>M18+M21</f>
        <v>35585.01</v>
      </c>
      <c r="N22" s="4">
        <v>0</v>
      </c>
      <c r="O22" s="4">
        <v>0</v>
      </c>
    </row>
    <row r="23" spans="1:16" ht="36.75" hidden="1" customHeight="1" x14ac:dyDescent="0.25">
      <c r="A23" s="9" t="s">
        <v>28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6" ht="36.75" customHeight="1" x14ac:dyDescent="0.25">
      <c r="A24" s="9" t="s">
        <v>29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6" x14ac:dyDescent="0.25">
      <c r="A25" s="13">
        <v>1</v>
      </c>
      <c r="B25" s="10" t="s">
        <v>35</v>
      </c>
      <c r="C25" s="13" t="s">
        <v>32</v>
      </c>
      <c r="D25" s="13" t="s">
        <v>44</v>
      </c>
      <c r="E25" s="10" t="s">
        <v>45</v>
      </c>
      <c r="F25" s="10" t="s">
        <v>46</v>
      </c>
      <c r="G25" s="13" t="s">
        <v>60</v>
      </c>
      <c r="H25" s="13">
        <v>2017</v>
      </c>
      <c r="I25" s="20">
        <v>3277</v>
      </c>
      <c r="J25" s="10" t="s">
        <v>56</v>
      </c>
      <c r="K25" s="6" t="s">
        <v>19</v>
      </c>
      <c r="L25" s="4">
        <v>0</v>
      </c>
      <c r="M25" s="4">
        <v>0</v>
      </c>
      <c r="N25" s="4">
        <v>0</v>
      </c>
      <c r="O25" s="4">
        <v>0</v>
      </c>
      <c r="P25" t="s">
        <v>57</v>
      </c>
    </row>
    <row r="26" spans="1:16" ht="22.5" x14ac:dyDescent="0.25">
      <c r="A26" s="13"/>
      <c r="B26" s="11"/>
      <c r="C26" s="13"/>
      <c r="D26" s="13"/>
      <c r="E26" s="11"/>
      <c r="F26" s="11"/>
      <c r="G26" s="13"/>
      <c r="H26" s="13"/>
      <c r="I26" s="20"/>
      <c r="J26" s="11"/>
      <c r="K26" s="6" t="s">
        <v>20</v>
      </c>
      <c r="L26" s="7">
        <v>3277</v>
      </c>
      <c r="M26" s="7">
        <v>3277</v>
      </c>
      <c r="N26" s="7">
        <v>0</v>
      </c>
      <c r="O26" s="7">
        <v>0</v>
      </c>
    </row>
    <row r="27" spans="1:16" x14ac:dyDescent="0.25">
      <c r="A27" s="13"/>
      <c r="B27" s="11"/>
      <c r="C27" s="13"/>
      <c r="D27" s="13"/>
      <c r="E27" s="11"/>
      <c r="F27" s="11"/>
      <c r="G27" s="13"/>
      <c r="H27" s="13"/>
      <c r="I27" s="20"/>
      <c r="J27" s="11"/>
      <c r="K27" s="6" t="s">
        <v>21</v>
      </c>
      <c r="L27" s="4">
        <v>0</v>
      </c>
      <c r="M27" s="4">
        <v>0</v>
      </c>
      <c r="N27" s="4">
        <v>0</v>
      </c>
      <c r="O27" s="4">
        <v>0</v>
      </c>
    </row>
    <row r="28" spans="1:16" ht="22.5" x14ac:dyDescent="0.25">
      <c r="A28" s="13"/>
      <c r="B28" s="11"/>
      <c r="C28" s="13"/>
      <c r="D28" s="13"/>
      <c r="E28" s="11"/>
      <c r="F28" s="11"/>
      <c r="G28" s="13"/>
      <c r="H28" s="13"/>
      <c r="I28" s="20"/>
      <c r="J28" s="11"/>
      <c r="K28" s="6" t="s">
        <v>22</v>
      </c>
      <c r="L28" s="7">
        <v>0</v>
      </c>
      <c r="M28" s="7">
        <v>0</v>
      </c>
      <c r="N28" s="7">
        <v>0</v>
      </c>
      <c r="O28" s="7">
        <v>0</v>
      </c>
    </row>
    <row r="29" spans="1:16" x14ac:dyDescent="0.25">
      <c r="A29" s="13"/>
      <c r="B29" s="11"/>
      <c r="C29" s="13"/>
      <c r="D29" s="13"/>
      <c r="E29" s="11"/>
      <c r="F29" s="11"/>
      <c r="G29" s="13"/>
      <c r="H29" s="13"/>
      <c r="I29" s="20"/>
      <c r="J29" s="11"/>
      <c r="K29" s="6" t="s">
        <v>23</v>
      </c>
      <c r="L29" s="4">
        <v>0</v>
      </c>
      <c r="M29" s="4">
        <v>0</v>
      </c>
      <c r="N29" s="4">
        <v>0</v>
      </c>
      <c r="O29" s="4">
        <v>0</v>
      </c>
    </row>
    <row r="30" spans="1:16" ht="22.5" x14ac:dyDescent="0.25">
      <c r="A30" s="13"/>
      <c r="B30" s="11"/>
      <c r="C30" s="13"/>
      <c r="D30" s="13"/>
      <c r="E30" s="11"/>
      <c r="F30" s="11"/>
      <c r="G30" s="13"/>
      <c r="H30" s="13"/>
      <c r="I30" s="20"/>
      <c r="J30" s="11"/>
      <c r="K30" s="6" t="s">
        <v>24</v>
      </c>
      <c r="L30" s="7">
        <v>0</v>
      </c>
      <c r="M30" s="7">
        <v>0</v>
      </c>
      <c r="N30" s="7">
        <v>0</v>
      </c>
      <c r="O30" s="7">
        <v>0</v>
      </c>
    </row>
    <row r="31" spans="1:16" x14ac:dyDescent="0.25">
      <c r="A31" s="13"/>
      <c r="B31" s="11"/>
      <c r="C31" s="13"/>
      <c r="D31" s="13"/>
      <c r="E31" s="11"/>
      <c r="F31" s="11"/>
      <c r="G31" s="13"/>
      <c r="H31" s="13"/>
      <c r="I31" s="20"/>
      <c r="J31" s="11"/>
      <c r="K31" s="6" t="s">
        <v>25</v>
      </c>
      <c r="L31" s="4">
        <v>0</v>
      </c>
      <c r="M31" s="4">
        <v>0</v>
      </c>
      <c r="N31" s="4">
        <v>0</v>
      </c>
      <c r="O31" s="4">
        <v>0</v>
      </c>
    </row>
    <row r="32" spans="1:16" ht="22.5" x14ac:dyDescent="0.25">
      <c r="A32" s="13"/>
      <c r="B32" s="11"/>
      <c r="C32" s="13"/>
      <c r="D32" s="13"/>
      <c r="E32" s="11"/>
      <c r="F32" s="11"/>
      <c r="G32" s="13"/>
      <c r="H32" s="13"/>
      <c r="I32" s="20"/>
      <c r="J32" s="11"/>
      <c r="K32" s="6" t="s">
        <v>26</v>
      </c>
      <c r="L32" s="7">
        <v>0</v>
      </c>
      <c r="M32" s="7">
        <v>0</v>
      </c>
      <c r="N32" s="7">
        <v>0</v>
      </c>
      <c r="O32" s="7">
        <v>0</v>
      </c>
    </row>
    <row r="33" spans="1:15" ht="14.25" customHeight="1" x14ac:dyDescent="0.25">
      <c r="A33" s="13"/>
      <c r="B33" s="12"/>
      <c r="C33" s="13"/>
      <c r="D33" s="13"/>
      <c r="E33" s="12"/>
      <c r="F33" s="12"/>
      <c r="G33" s="13"/>
      <c r="H33" s="13"/>
      <c r="I33" s="20"/>
      <c r="J33" s="12"/>
      <c r="K33" s="6" t="s">
        <v>17</v>
      </c>
      <c r="L33" s="4">
        <f>SUM(L25:L31)</f>
        <v>3277</v>
      </c>
      <c r="M33" s="4">
        <f t="shared" ref="M33:O33" si="0">SUM(M25:M31)</f>
        <v>3277</v>
      </c>
      <c r="N33" s="4">
        <f t="shared" si="0"/>
        <v>0</v>
      </c>
      <c r="O33" s="4">
        <f t="shared" si="0"/>
        <v>0</v>
      </c>
    </row>
    <row r="34" spans="1:15" ht="12.75" customHeight="1" x14ac:dyDescent="0.25">
      <c r="A34" s="10">
        <v>2</v>
      </c>
      <c r="B34" s="10" t="s">
        <v>36</v>
      </c>
      <c r="C34" s="13" t="s">
        <v>32</v>
      </c>
      <c r="D34" s="13" t="s">
        <v>44</v>
      </c>
      <c r="E34" s="10" t="s">
        <v>45</v>
      </c>
      <c r="F34" s="10" t="s">
        <v>47</v>
      </c>
      <c r="G34" s="13" t="s">
        <v>60</v>
      </c>
      <c r="H34" s="13">
        <v>2017</v>
      </c>
      <c r="I34" s="20">
        <v>3277</v>
      </c>
      <c r="J34" s="10" t="s">
        <v>56</v>
      </c>
      <c r="K34" s="6" t="s">
        <v>19</v>
      </c>
      <c r="L34" s="8">
        <v>0</v>
      </c>
      <c r="M34" s="8">
        <v>0</v>
      </c>
      <c r="N34" s="4">
        <v>0</v>
      </c>
      <c r="O34" s="4">
        <v>0</v>
      </c>
    </row>
    <row r="35" spans="1:15" ht="19.5" customHeight="1" x14ac:dyDescent="0.25">
      <c r="A35" s="11"/>
      <c r="B35" s="11"/>
      <c r="C35" s="13"/>
      <c r="D35" s="13"/>
      <c r="E35" s="11"/>
      <c r="F35" s="11"/>
      <c r="G35" s="13"/>
      <c r="H35" s="13"/>
      <c r="I35" s="20"/>
      <c r="J35" s="11"/>
      <c r="K35" s="6" t="s">
        <v>20</v>
      </c>
      <c r="L35" s="4">
        <v>3277</v>
      </c>
      <c r="M35" s="4">
        <v>3277</v>
      </c>
      <c r="N35" s="4">
        <v>0</v>
      </c>
      <c r="O35" s="4">
        <v>0</v>
      </c>
    </row>
    <row r="36" spans="1:15" x14ac:dyDescent="0.25">
      <c r="A36" s="11"/>
      <c r="B36" s="11"/>
      <c r="C36" s="13"/>
      <c r="D36" s="13"/>
      <c r="E36" s="11"/>
      <c r="F36" s="11"/>
      <c r="G36" s="13"/>
      <c r="H36" s="13"/>
      <c r="I36" s="20"/>
      <c r="J36" s="11"/>
      <c r="K36" s="6" t="s">
        <v>21</v>
      </c>
      <c r="L36" s="4">
        <v>0</v>
      </c>
      <c r="M36" s="4">
        <v>0</v>
      </c>
      <c r="N36" s="4">
        <v>0</v>
      </c>
      <c r="O36" s="4">
        <v>0</v>
      </c>
    </row>
    <row r="37" spans="1:15" ht="22.5" x14ac:dyDescent="0.25">
      <c r="A37" s="11"/>
      <c r="B37" s="11"/>
      <c r="C37" s="13"/>
      <c r="D37" s="13"/>
      <c r="E37" s="11"/>
      <c r="F37" s="11"/>
      <c r="G37" s="13"/>
      <c r="H37" s="13"/>
      <c r="I37" s="20"/>
      <c r="J37" s="11"/>
      <c r="K37" s="6" t="s">
        <v>22</v>
      </c>
      <c r="L37" s="7">
        <v>0</v>
      </c>
      <c r="M37" s="7">
        <v>0</v>
      </c>
      <c r="N37" s="7">
        <v>0</v>
      </c>
      <c r="O37" s="7">
        <v>0</v>
      </c>
    </row>
    <row r="38" spans="1:15" x14ac:dyDescent="0.25">
      <c r="A38" s="11"/>
      <c r="B38" s="11"/>
      <c r="C38" s="13"/>
      <c r="D38" s="13"/>
      <c r="E38" s="11"/>
      <c r="F38" s="11"/>
      <c r="G38" s="13"/>
      <c r="H38" s="13"/>
      <c r="I38" s="20"/>
      <c r="J38" s="11"/>
      <c r="K38" s="6" t="s">
        <v>23</v>
      </c>
      <c r="L38" s="4">
        <v>0</v>
      </c>
      <c r="M38" s="4">
        <v>0</v>
      </c>
      <c r="N38" s="4">
        <v>0</v>
      </c>
      <c r="O38" s="4">
        <v>0</v>
      </c>
    </row>
    <row r="39" spans="1:15" ht="22.5" x14ac:dyDescent="0.25">
      <c r="A39" s="11"/>
      <c r="B39" s="11"/>
      <c r="C39" s="13"/>
      <c r="D39" s="13"/>
      <c r="E39" s="11"/>
      <c r="F39" s="11"/>
      <c r="G39" s="13"/>
      <c r="H39" s="13"/>
      <c r="I39" s="20"/>
      <c r="J39" s="11"/>
      <c r="K39" s="6" t="s">
        <v>24</v>
      </c>
      <c r="L39" s="7">
        <v>0</v>
      </c>
      <c r="M39" s="7">
        <v>0</v>
      </c>
      <c r="N39" s="7">
        <v>0</v>
      </c>
      <c r="O39" s="7">
        <v>0</v>
      </c>
    </row>
    <row r="40" spans="1:15" x14ac:dyDescent="0.25">
      <c r="A40" s="11"/>
      <c r="B40" s="11"/>
      <c r="C40" s="13"/>
      <c r="D40" s="13"/>
      <c r="E40" s="11"/>
      <c r="F40" s="11"/>
      <c r="G40" s="13"/>
      <c r="H40" s="13"/>
      <c r="I40" s="20"/>
      <c r="J40" s="11"/>
      <c r="K40" s="6" t="s">
        <v>25</v>
      </c>
      <c r="L40" s="4">
        <v>0</v>
      </c>
      <c r="M40" s="4">
        <v>0</v>
      </c>
      <c r="N40" s="4">
        <v>0</v>
      </c>
      <c r="O40" s="4">
        <v>0</v>
      </c>
    </row>
    <row r="41" spans="1:15" ht="22.5" x14ac:dyDescent="0.25">
      <c r="A41" s="11"/>
      <c r="B41" s="11"/>
      <c r="C41" s="13"/>
      <c r="D41" s="13"/>
      <c r="E41" s="11"/>
      <c r="F41" s="11"/>
      <c r="G41" s="13"/>
      <c r="H41" s="13"/>
      <c r="I41" s="20"/>
      <c r="J41" s="11"/>
      <c r="K41" s="6" t="s">
        <v>26</v>
      </c>
      <c r="L41" s="7">
        <v>0</v>
      </c>
      <c r="M41" s="7">
        <v>0</v>
      </c>
      <c r="N41" s="7">
        <v>0</v>
      </c>
      <c r="O41" s="7">
        <v>0</v>
      </c>
    </row>
    <row r="42" spans="1:15" ht="16.5" customHeight="1" x14ac:dyDescent="0.25">
      <c r="A42" s="12"/>
      <c r="B42" s="12"/>
      <c r="C42" s="13"/>
      <c r="D42" s="13"/>
      <c r="E42" s="12"/>
      <c r="F42" s="12"/>
      <c r="G42" s="13"/>
      <c r="H42" s="13"/>
      <c r="I42" s="20"/>
      <c r="J42" s="12"/>
      <c r="K42" s="6" t="s">
        <v>17</v>
      </c>
      <c r="L42" s="4">
        <f>SUM(L35:L40)</f>
        <v>3277</v>
      </c>
      <c r="M42" s="3">
        <f>SUM(M35:M40)</f>
        <v>3277</v>
      </c>
      <c r="N42" s="7">
        <f t="shared" ref="N42:O42" si="1">SUM(N34:N40)</f>
        <v>0</v>
      </c>
      <c r="O42" s="7">
        <f t="shared" si="1"/>
        <v>0</v>
      </c>
    </row>
    <row r="43" spans="1:15" x14ac:dyDescent="0.25">
      <c r="A43" s="10">
        <v>3</v>
      </c>
      <c r="B43" s="10" t="s">
        <v>37</v>
      </c>
      <c r="C43" s="13" t="s">
        <v>32</v>
      </c>
      <c r="D43" s="13" t="s">
        <v>44</v>
      </c>
      <c r="E43" s="10" t="s">
        <v>45</v>
      </c>
      <c r="F43" s="10" t="s">
        <v>48</v>
      </c>
      <c r="G43" s="13" t="s">
        <v>60</v>
      </c>
      <c r="H43" s="13">
        <v>2017</v>
      </c>
      <c r="I43" s="14">
        <v>3277</v>
      </c>
      <c r="J43" s="10" t="s">
        <v>56</v>
      </c>
      <c r="K43" s="1" t="s">
        <v>19</v>
      </c>
      <c r="L43" s="7">
        <v>0</v>
      </c>
      <c r="M43" s="7">
        <v>0</v>
      </c>
      <c r="N43" s="7">
        <v>0</v>
      </c>
      <c r="O43" s="7">
        <v>0</v>
      </c>
    </row>
    <row r="44" spans="1:15" ht="22.5" x14ac:dyDescent="0.25">
      <c r="A44" s="11"/>
      <c r="B44" s="11"/>
      <c r="C44" s="13"/>
      <c r="D44" s="13"/>
      <c r="E44" s="11"/>
      <c r="F44" s="11"/>
      <c r="G44" s="13"/>
      <c r="H44" s="13"/>
      <c r="I44" s="15"/>
      <c r="J44" s="11"/>
      <c r="K44" s="5" t="s">
        <v>20</v>
      </c>
      <c r="L44" s="4">
        <v>3277</v>
      </c>
      <c r="M44" s="4">
        <v>3277</v>
      </c>
      <c r="N44" s="4">
        <v>0</v>
      </c>
      <c r="O44" s="4">
        <v>0</v>
      </c>
    </row>
    <row r="45" spans="1:15" x14ac:dyDescent="0.25">
      <c r="A45" s="11"/>
      <c r="B45" s="11"/>
      <c r="C45" s="13"/>
      <c r="D45" s="13"/>
      <c r="E45" s="11"/>
      <c r="F45" s="11"/>
      <c r="G45" s="13"/>
      <c r="H45" s="13"/>
      <c r="I45" s="15"/>
      <c r="J45" s="11"/>
      <c r="K45" s="1" t="s">
        <v>21</v>
      </c>
      <c r="L45" s="4">
        <v>0</v>
      </c>
      <c r="M45" s="4">
        <v>0</v>
      </c>
      <c r="N45" s="4">
        <v>0</v>
      </c>
      <c r="O45" s="4">
        <v>0</v>
      </c>
    </row>
    <row r="46" spans="1:15" ht="22.5" x14ac:dyDescent="0.25">
      <c r="A46" s="11"/>
      <c r="B46" s="11"/>
      <c r="C46" s="13"/>
      <c r="D46" s="13"/>
      <c r="E46" s="11"/>
      <c r="F46" s="11"/>
      <c r="G46" s="13"/>
      <c r="H46" s="13"/>
      <c r="I46" s="15"/>
      <c r="J46" s="11"/>
      <c r="K46" s="5" t="s">
        <v>22</v>
      </c>
      <c r="L46" s="7">
        <v>0</v>
      </c>
      <c r="M46" s="7">
        <v>0</v>
      </c>
      <c r="N46" s="7">
        <v>0</v>
      </c>
      <c r="O46" s="7">
        <v>0</v>
      </c>
    </row>
    <row r="47" spans="1:15" x14ac:dyDescent="0.25">
      <c r="A47" s="11"/>
      <c r="B47" s="11"/>
      <c r="C47" s="13"/>
      <c r="D47" s="13"/>
      <c r="E47" s="11"/>
      <c r="F47" s="11"/>
      <c r="G47" s="13"/>
      <c r="H47" s="13"/>
      <c r="I47" s="15"/>
      <c r="J47" s="11"/>
      <c r="K47" s="1" t="s">
        <v>23</v>
      </c>
      <c r="L47" s="4">
        <v>0</v>
      </c>
      <c r="M47" s="4">
        <v>0</v>
      </c>
      <c r="N47" s="4">
        <v>0</v>
      </c>
      <c r="O47" s="4">
        <v>0</v>
      </c>
    </row>
    <row r="48" spans="1:15" ht="22.5" x14ac:dyDescent="0.25">
      <c r="A48" s="11"/>
      <c r="B48" s="11"/>
      <c r="C48" s="13"/>
      <c r="D48" s="13"/>
      <c r="E48" s="11"/>
      <c r="F48" s="11"/>
      <c r="G48" s="13"/>
      <c r="H48" s="13"/>
      <c r="I48" s="15"/>
      <c r="J48" s="11"/>
      <c r="K48" s="5" t="s">
        <v>24</v>
      </c>
      <c r="L48" s="7">
        <v>0</v>
      </c>
      <c r="M48" s="7">
        <v>0</v>
      </c>
      <c r="N48" s="7">
        <v>0</v>
      </c>
      <c r="O48" s="7">
        <v>0</v>
      </c>
    </row>
    <row r="49" spans="1:15" x14ac:dyDescent="0.25">
      <c r="A49" s="11"/>
      <c r="B49" s="11"/>
      <c r="C49" s="13"/>
      <c r="D49" s="13"/>
      <c r="E49" s="11"/>
      <c r="F49" s="11"/>
      <c r="G49" s="13"/>
      <c r="H49" s="13"/>
      <c r="I49" s="15"/>
      <c r="J49" s="11"/>
      <c r="K49" s="1" t="s">
        <v>25</v>
      </c>
      <c r="L49" s="4">
        <v>0</v>
      </c>
      <c r="M49" s="4">
        <v>0</v>
      </c>
      <c r="N49" s="4">
        <v>0</v>
      </c>
      <c r="O49" s="4">
        <v>0</v>
      </c>
    </row>
    <row r="50" spans="1:15" ht="22.5" x14ac:dyDescent="0.25">
      <c r="A50" s="11"/>
      <c r="B50" s="11"/>
      <c r="C50" s="13"/>
      <c r="D50" s="13"/>
      <c r="E50" s="11"/>
      <c r="F50" s="11"/>
      <c r="G50" s="13"/>
      <c r="H50" s="13"/>
      <c r="I50" s="15"/>
      <c r="J50" s="11"/>
      <c r="K50" s="5" t="s">
        <v>26</v>
      </c>
      <c r="L50" s="7">
        <v>0</v>
      </c>
      <c r="M50" s="7">
        <v>0</v>
      </c>
      <c r="N50" s="7">
        <v>0</v>
      </c>
      <c r="O50" s="7">
        <v>0</v>
      </c>
    </row>
    <row r="51" spans="1:15" x14ac:dyDescent="0.25">
      <c r="A51" s="12"/>
      <c r="B51" s="12"/>
      <c r="C51" s="13"/>
      <c r="D51" s="13"/>
      <c r="E51" s="12"/>
      <c r="F51" s="12"/>
      <c r="G51" s="13"/>
      <c r="H51" s="13"/>
      <c r="I51" s="16"/>
      <c r="J51" s="12"/>
      <c r="K51" s="1" t="s">
        <v>17</v>
      </c>
      <c r="L51" s="4">
        <f>SUM(L44:L49)</f>
        <v>3277</v>
      </c>
      <c r="M51" s="3">
        <f>SUM(M44:M49)</f>
        <v>3277</v>
      </c>
      <c r="N51" s="7">
        <f t="shared" ref="N51" si="2">SUM(N43:N49)</f>
        <v>0</v>
      </c>
      <c r="O51" s="4">
        <f t="shared" ref="O51" si="3">SUM(O43:O49)</f>
        <v>0</v>
      </c>
    </row>
    <row r="52" spans="1:15" x14ac:dyDescent="0.25">
      <c r="A52" s="10">
        <v>4</v>
      </c>
      <c r="B52" s="10" t="s">
        <v>38</v>
      </c>
      <c r="C52" s="13" t="s">
        <v>32</v>
      </c>
      <c r="D52" s="13" t="s">
        <v>44</v>
      </c>
      <c r="E52" s="10" t="s">
        <v>45</v>
      </c>
      <c r="F52" s="10" t="s">
        <v>49</v>
      </c>
      <c r="G52" s="13" t="s">
        <v>60</v>
      </c>
      <c r="H52" s="13">
        <v>2017</v>
      </c>
      <c r="I52" s="14">
        <v>3277</v>
      </c>
      <c r="J52" s="10" t="s">
        <v>56</v>
      </c>
      <c r="K52" s="6" t="s">
        <v>19</v>
      </c>
      <c r="L52" s="7">
        <v>0</v>
      </c>
      <c r="M52" s="7">
        <v>0</v>
      </c>
      <c r="N52" s="4">
        <v>0</v>
      </c>
      <c r="O52" s="7">
        <v>0</v>
      </c>
    </row>
    <row r="53" spans="1:15" ht="22.5" x14ac:dyDescent="0.25">
      <c r="A53" s="11"/>
      <c r="B53" s="11"/>
      <c r="C53" s="13"/>
      <c r="D53" s="13"/>
      <c r="E53" s="11"/>
      <c r="F53" s="11"/>
      <c r="G53" s="13"/>
      <c r="H53" s="13"/>
      <c r="I53" s="15"/>
      <c r="J53" s="11"/>
      <c r="K53" s="6" t="s">
        <v>20</v>
      </c>
      <c r="L53" s="4">
        <v>3277</v>
      </c>
      <c r="M53" s="4">
        <v>3277</v>
      </c>
      <c r="N53" s="7">
        <v>0</v>
      </c>
      <c r="O53" s="7">
        <v>0</v>
      </c>
    </row>
    <row r="54" spans="1:15" x14ac:dyDescent="0.25">
      <c r="A54" s="11"/>
      <c r="B54" s="11"/>
      <c r="C54" s="13"/>
      <c r="D54" s="13"/>
      <c r="E54" s="11"/>
      <c r="F54" s="11"/>
      <c r="G54" s="13"/>
      <c r="H54" s="13"/>
      <c r="I54" s="15"/>
      <c r="J54" s="11"/>
      <c r="K54" s="6" t="s">
        <v>21</v>
      </c>
      <c r="L54" s="4">
        <v>0</v>
      </c>
      <c r="M54" s="4">
        <v>0</v>
      </c>
      <c r="N54" s="4">
        <v>0</v>
      </c>
      <c r="O54" s="4">
        <v>0</v>
      </c>
    </row>
    <row r="55" spans="1:15" ht="22.5" x14ac:dyDescent="0.25">
      <c r="A55" s="11"/>
      <c r="B55" s="11"/>
      <c r="C55" s="13"/>
      <c r="D55" s="13"/>
      <c r="E55" s="11"/>
      <c r="F55" s="11"/>
      <c r="G55" s="13"/>
      <c r="H55" s="13"/>
      <c r="I55" s="15"/>
      <c r="J55" s="11"/>
      <c r="K55" s="6" t="s">
        <v>22</v>
      </c>
      <c r="L55" s="7">
        <v>0</v>
      </c>
      <c r="M55" s="7">
        <v>0</v>
      </c>
      <c r="N55" s="7">
        <v>0</v>
      </c>
      <c r="O55" s="7">
        <v>0</v>
      </c>
    </row>
    <row r="56" spans="1:15" x14ac:dyDescent="0.25">
      <c r="A56" s="11"/>
      <c r="B56" s="11"/>
      <c r="C56" s="13"/>
      <c r="D56" s="13"/>
      <c r="E56" s="11"/>
      <c r="F56" s="11"/>
      <c r="G56" s="13"/>
      <c r="H56" s="13"/>
      <c r="I56" s="15"/>
      <c r="J56" s="11"/>
      <c r="K56" s="6" t="s">
        <v>23</v>
      </c>
      <c r="L56" s="4">
        <v>0</v>
      </c>
      <c r="M56" s="4">
        <v>0</v>
      </c>
      <c r="N56" s="4">
        <v>0</v>
      </c>
      <c r="O56" s="4">
        <v>0</v>
      </c>
    </row>
    <row r="57" spans="1:15" ht="22.5" x14ac:dyDescent="0.25">
      <c r="A57" s="11"/>
      <c r="B57" s="11"/>
      <c r="C57" s="13"/>
      <c r="D57" s="13"/>
      <c r="E57" s="11"/>
      <c r="F57" s="11"/>
      <c r="G57" s="13"/>
      <c r="H57" s="13"/>
      <c r="I57" s="15"/>
      <c r="J57" s="11"/>
      <c r="K57" s="6" t="s">
        <v>24</v>
      </c>
      <c r="L57" s="7">
        <v>0</v>
      </c>
      <c r="M57" s="7">
        <v>0</v>
      </c>
      <c r="N57" s="7">
        <v>0</v>
      </c>
      <c r="O57" s="7">
        <v>0</v>
      </c>
    </row>
    <row r="58" spans="1:15" x14ac:dyDescent="0.25">
      <c r="A58" s="11"/>
      <c r="B58" s="11"/>
      <c r="C58" s="13"/>
      <c r="D58" s="13"/>
      <c r="E58" s="11"/>
      <c r="F58" s="11"/>
      <c r="G58" s="13"/>
      <c r="H58" s="13"/>
      <c r="I58" s="15"/>
      <c r="J58" s="11"/>
      <c r="K58" s="6" t="s">
        <v>25</v>
      </c>
      <c r="L58" s="4">
        <v>0</v>
      </c>
      <c r="M58" s="4">
        <v>0</v>
      </c>
      <c r="N58" s="4">
        <v>0</v>
      </c>
      <c r="O58" s="4">
        <v>0</v>
      </c>
    </row>
    <row r="59" spans="1:15" ht="22.5" x14ac:dyDescent="0.25">
      <c r="A59" s="11"/>
      <c r="B59" s="11"/>
      <c r="C59" s="13"/>
      <c r="D59" s="13"/>
      <c r="E59" s="11"/>
      <c r="F59" s="11"/>
      <c r="G59" s="13"/>
      <c r="H59" s="13"/>
      <c r="I59" s="15"/>
      <c r="J59" s="11"/>
      <c r="K59" s="6" t="s">
        <v>26</v>
      </c>
      <c r="L59" s="7">
        <v>0</v>
      </c>
      <c r="M59" s="7">
        <v>0</v>
      </c>
      <c r="N59" s="7">
        <v>0</v>
      </c>
      <c r="O59" s="7">
        <v>0</v>
      </c>
    </row>
    <row r="60" spans="1:15" ht="17.25" customHeight="1" x14ac:dyDescent="0.25">
      <c r="A60" s="12"/>
      <c r="B60" s="12"/>
      <c r="C60" s="13"/>
      <c r="D60" s="13"/>
      <c r="E60" s="12"/>
      <c r="F60" s="12"/>
      <c r="G60" s="13"/>
      <c r="H60" s="13"/>
      <c r="I60" s="16"/>
      <c r="J60" s="12"/>
      <c r="K60" s="6" t="s">
        <v>17</v>
      </c>
      <c r="L60" s="4">
        <f>SUM(L53:L58)</f>
        <v>3277</v>
      </c>
      <c r="M60" s="3">
        <f>SUM(M53:M58)</f>
        <v>3277</v>
      </c>
      <c r="N60" s="4">
        <f t="shared" ref="N60" si="4">SUM(N52:N58)</f>
        <v>0</v>
      </c>
      <c r="O60" s="4">
        <f t="shared" ref="O60" si="5">SUM(O52:O58)</f>
        <v>0</v>
      </c>
    </row>
    <row r="61" spans="1:15" ht="15.75" customHeight="1" x14ac:dyDescent="0.25">
      <c r="A61" s="10">
        <v>5</v>
      </c>
      <c r="B61" s="10" t="s">
        <v>39</v>
      </c>
      <c r="C61" s="13" t="s">
        <v>32</v>
      </c>
      <c r="D61" s="13" t="s">
        <v>44</v>
      </c>
      <c r="E61" s="10" t="s">
        <v>45</v>
      </c>
      <c r="F61" s="10" t="s">
        <v>50</v>
      </c>
      <c r="G61" s="13" t="s">
        <v>60</v>
      </c>
      <c r="H61" s="13">
        <v>2017</v>
      </c>
      <c r="I61" s="14">
        <v>3277</v>
      </c>
      <c r="J61" s="10" t="s">
        <v>56</v>
      </c>
      <c r="K61" s="6" t="s">
        <v>19</v>
      </c>
      <c r="L61" s="7">
        <v>0</v>
      </c>
      <c r="M61" s="7">
        <v>0</v>
      </c>
      <c r="N61" s="4">
        <v>0</v>
      </c>
      <c r="O61" s="4">
        <v>0</v>
      </c>
    </row>
    <row r="62" spans="1:15" ht="23.25" customHeight="1" x14ac:dyDescent="0.25">
      <c r="A62" s="11"/>
      <c r="B62" s="11"/>
      <c r="C62" s="13"/>
      <c r="D62" s="13"/>
      <c r="E62" s="11"/>
      <c r="F62" s="11"/>
      <c r="G62" s="13"/>
      <c r="H62" s="13"/>
      <c r="I62" s="15"/>
      <c r="J62" s="11"/>
      <c r="K62" s="6" t="s">
        <v>20</v>
      </c>
      <c r="L62" s="4">
        <v>3277</v>
      </c>
      <c r="M62" s="4">
        <v>3277</v>
      </c>
      <c r="N62" s="7">
        <v>0</v>
      </c>
      <c r="O62" s="7">
        <v>0</v>
      </c>
    </row>
    <row r="63" spans="1:15" x14ac:dyDescent="0.25">
      <c r="A63" s="11"/>
      <c r="B63" s="11"/>
      <c r="C63" s="13"/>
      <c r="D63" s="13"/>
      <c r="E63" s="11"/>
      <c r="F63" s="11"/>
      <c r="G63" s="13"/>
      <c r="H63" s="13"/>
      <c r="I63" s="15"/>
      <c r="J63" s="11"/>
      <c r="K63" s="6" t="s">
        <v>21</v>
      </c>
      <c r="L63" s="4">
        <v>0</v>
      </c>
      <c r="M63" s="4">
        <v>0</v>
      </c>
      <c r="N63" s="4">
        <v>0</v>
      </c>
      <c r="O63" s="4">
        <v>0</v>
      </c>
    </row>
    <row r="64" spans="1:15" ht="22.5" x14ac:dyDescent="0.25">
      <c r="A64" s="11"/>
      <c r="B64" s="11"/>
      <c r="C64" s="13"/>
      <c r="D64" s="13"/>
      <c r="E64" s="11"/>
      <c r="F64" s="11"/>
      <c r="G64" s="13"/>
      <c r="H64" s="13"/>
      <c r="I64" s="15"/>
      <c r="J64" s="11"/>
      <c r="K64" s="6" t="s">
        <v>22</v>
      </c>
      <c r="L64" s="7">
        <v>0</v>
      </c>
      <c r="M64" s="7">
        <v>0</v>
      </c>
      <c r="N64" s="7">
        <v>0</v>
      </c>
      <c r="O64" s="7">
        <v>0</v>
      </c>
    </row>
    <row r="65" spans="1:15" x14ac:dyDescent="0.25">
      <c r="A65" s="11"/>
      <c r="B65" s="11"/>
      <c r="C65" s="13"/>
      <c r="D65" s="13"/>
      <c r="E65" s="11"/>
      <c r="F65" s="11"/>
      <c r="G65" s="13"/>
      <c r="H65" s="13"/>
      <c r="I65" s="15"/>
      <c r="J65" s="11"/>
      <c r="K65" s="6" t="s">
        <v>23</v>
      </c>
      <c r="L65" s="4">
        <v>0</v>
      </c>
      <c r="M65" s="4">
        <v>0</v>
      </c>
      <c r="N65" s="4">
        <v>0</v>
      </c>
      <c r="O65" s="4">
        <v>0</v>
      </c>
    </row>
    <row r="66" spans="1:15" ht="22.5" x14ac:dyDescent="0.25">
      <c r="A66" s="11"/>
      <c r="B66" s="11"/>
      <c r="C66" s="13"/>
      <c r="D66" s="13"/>
      <c r="E66" s="11"/>
      <c r="F66" s="11"/>
      <c r="G66" s="13"/>
      <c r="H66" s="13"/>
      <c r="I66" s="15"/>
      <c r="J66" s="11"/>
      <c r="K66" s="6" t="s">
        <v>24</v>
      </c>
      <c r="L66" s="7">
        <v>0</v>
      </c>
      <c r="M66" s="7">
        <v>0</v>
      </c>
      <c r="N66" s="7">
        <v>0</v>
      </c>
      <c r="O66" s="7">
        <v>0</v>
      </c>
    </row>
    <row r="67" spans="1:15" ht="16.5" customHeight="1" x14ac:dyDescent="0.25">
      <c r="A67" s="11"/>
      <c r="B67" s="11"/>
      <c r="C67" s="13"/>
      <c r="D67" s="13"/>
      <c r="E67" s="11"/>
      <c r="F67" s="11"/>
      <c r="G67" s="13"/>
      <c r="H67" s="13"/>
      <c r="I67" s="15"/>
      <c r="J67" s="11"/>
      <c r="K67" s="6" t="s">
        <v>25</v>
      </c>
      <c r="L67" s="4">
        <v>0</v>
      </c>
      <c r="M67" s="4">
        <v>0</v>
      </c>
      <c r="N67" s="4">
        <v>0</v>
      </c>
      <c r="O67" s="4">
        <v>0</v>
      </c>
    </row>
    <row r="68" spans="1:15" ht="16.5" customHeight="1" x14ac:dyDescent="0.25">
      <c r="A68" s="11"/>
      <c r="B68" s="11"/>
      <c r="C68" s="13"/>
      <c r="D68" s="13"/>
      <c r="E68" s="11"/>
      <c r="F68" s="11"/>
      <c r="G68" s="13"/>
      <c r="H68" s="13"/>
      <c r="I68" s="15"/>
      <c r="J68" s="11"/>
      <c r="K68" s="6" t="s">
        <v>26</v>
      </c>
      <c r="L68" s="7">
        <v>0</v>
      </c>
      <c r="M68" s="7">
        <v>0</v>
      </c>
      <c r="N68" s="7">
        <v>0</v>
      </c>
      <c r="O68" s="7">
        <v>0</v>
      </c>
    </row>
    <row r="69" spans="1:15" ht="20.25" customHeight="1" x14ac:dyDescent="0.25">
      <c r="A69" s="12"/>
      <c r="B69" s="12"/>
      <c r="C69" s="13"/>
      <c r="D69" s="13"/>
      <c r="E69" s="12"/>
      <c r="F69" s="12"/>
      <c r="G69" s="13"/>
      <c r="H69" s="13"/>
      <c r="I69" s="16"/>
      <c r="J69" s="12"/>
      <c r="K69" s="6" t="s">
        <v>17</v>
      </c>
      <c r="L69" s="4">
        <f>SUM(L62:L67)</f>
        <v>3277</v>
      </c>
      <c r="M69" s="4">
        <f>SUM(M62:M67)</f>
        <v>3277</v>
      </c>
      <c r="N69" s="4">
        <f t="shared" ref="N69:O69" si="6">SUM(N61:N67)</f>
        <v>0</v>
      </c>
      <c r="O69" s="4">
        <f t="shared" si="6"/>
        <v>0</v>
      </c>
    </row>
    <row r="70" spans="1:15" ht="16.5" customHeight="1" x14ac:dyDescent="0.25">
      <c r="A70" s="10">
        <v>6</v>
      </c>
      <c r="B70" s="10" t="s">
        <v>40</v>
      </c>
      <c r="C70" s="13" t="s">
        <v>32</v>
      </c>
      <c r="D70" s="13" t="s">
        <v>44</v>
      </c>
      <c r="E70" s="10" t="s">
        <v>45</v>
      </c>
      <c r="F70" s="10" t="s">
        <v>51</v>
      </c>
      <c r="G70" s="13" t="s">
        <v>60</v>
      </c>
      <c r="H70" s="13">
        <v>2017</v>
      </c>
      <c r="I70" s="14">
        <v>3277</v>
      </c>
      <c r="J70" s="10" t="s">
        <v>56</v>
      </c>
      <c r="K70" s="6" t="s">
        <v>19</v>
      </c>
      <c r="L70" s="7">
        <v>0</v>
      </c>
      <c r="M70" s="7">
        <v>0</v>
      </c>
      <c r="N70" s="4">
        <v>0</v>
      </c>
      <c r="O70" s="4">
        <v>0</v>
      </c>
    </row>
    <row r="71" spans="1:15" ht="22.5" customHeight="1" x14ac:dyDescent="0.25">
      <c r="A71" s="11"/>
      <c r="B71" s="11"/>
      <c r="C71" s="13"/>
      <c r="D71" s="13"/>
      <c r="E71" s="11"/>
      <c r="F71" s="11"/>
      <c r="G71" s="13"/>
      <c r="H71" s="13"/>
      <c r="I71" s="15"/>
      <c r="J71" s="11"/>
      <c r="K71" s="6" t="s">
        <v>20</v>
      </c>
      <c r="L71" s="4">
        <v>3277</v>
      </c>
      <c r="M71" s="4">
        <v>3277</v>
      </c>
      <c r="N71" s="7">
        <v>0</v>
      </c>
      <c r="O71" s="7">
        <v>0</v>
      </c>
    </row>
    <row r="72" spans="1:15" x14ac:dyDescent="0.25">
      <c r="A72" s="11"/>
      <c r="B72" s="11"/>
      <c r="C72" s="13"/>
      <c r="D72" s="13"/>
      <c r="E72" s="11"/>
      <c r="F72" s="11"/>
      <c r="G72" s="13"/>
      <c r="H72" s="13"/>
      <c r="I72" s="15"/>
      <c r="J72" s="11"/>
      <c r="K72" s="6" t="s">
        <v>21</v>
      </c>
      <c r="L72" s="4">
        <v>0</v>
      </c>
      <c r="M72" s="4">
        <v>0</v>
      </c>
      <c r="N72" s="4">
        <v>0</v>
      </c>
      <c r="O72" s="4">
        <v>0</v>
      </c>
    </row>
    <row r="73" spans="1:15" ht="22.5" x14ac:dyDescent="0.25">
      <c r="A73" s="11"/>
      <c r="B73" s="11"/>
      <c r="C73" s="13"/>
      <c r="D73" s="13"/>
      <c r="E73" s="11"/>
      <c r="F73" s="11"/>
      <c r="G73" s="13"/>
      <c r="H73" s="13"/>
      <c r="I73" s="15"/>
      <c r="J73" s="11"/>
      <c r="K73" s="6" t="s">
        <v>22</v>
      </c>
      <c r="L73" s="7">
        <v>0</v>
      </c>
      <c r="M73" s="7">
        <v>0</v>
      </c>
      <c r="N73" s="7">
        <v>0</v>
      </c>
      <c r="O73" s="7">
        <v>0</v>
      </c>
    </row>
    <row r="74" spans="1:15" x14ac:dyDescent="0.25">
      <c r="A74" s="11"/>
      <c r="B74" s="11"/>
      <c r="C74" s="13"/>
      <c r="D74" s="13"/>
      <c r="E74" s="11"/>
      <c r="F74" s="11"/>
      <c r="G74" s="13"/>
      <c r="H74" s="13"/>
      <c r="I74" s="15"/>
      <c r="J74" s="11"/>
      <c r="K74" s="6" t="s">
        <v>23</v>
      </c>
      <c r="L74" s="4">
        <v>0</v>
      </c>
      <c r="M74" s="4">
        <v>0</v>
      </c>
      <c r="N74" s="4">
        <v>0</v>
      </c>
      <c r="O74" s="4">
        <v>0</v>
      </c>
    </row>
    <row r="75" spans="1:15" ht="22.5" x14ac:dyDescent="0.25">
      <c r="A75" s="11"/>
      <c r="B75" s="11"/>
      <c r="C75" s="13"/>
      <c r="D75" s="13"/>
      <c r="E75" s="11"/>
      <c r="F75" s="11"/>
      <c r="G75" s="13"/>
      <c r="H75" s="13"/>
      <c r="I75" s="15"/>
      <c r="J75" s="11"/>
      <c r="K75" s="6" t="s">
        <v>24</v>
      </c>
      <c r="L75" s="7">
        <v>0</v>
      </c>
      <c r="M75" s="7">
        <v>0</v>
      </c>
      <c r="N75" s="7">
        <v>0</v>
      </c>
      <c r="O75" s="7">
        <v>0</v>
      </c>
    </row>
    <row r="76" spans="1:15" x14ac:dyDescent="0.25">
      <c r="A76" s="11"/>
      <c r="B76" s="11"/>
      <c r="C76" s="13"/>
      <c r="D76" s="13"/>
      <c r="E76" s="11"/>
      <c r="F76" s="11"/>
      <c r="G76" s="13"/>
      <c r="H76" s="13"/>
      <c r="I76" s="15"/>
      <c r="J76" s="11"/>
      <c r="K76" s="6" t="s">
        <v>25</v>
      </c>
      <c r="L76" s="4">
        <v>0</v>
      </c>
      <c r="M76" s="4">
        <v>0</v>
      </c>
      <c r="N76" s="4">
        <v>0</v>
      </c>
      <c r="O76" s="4">
        <v>0</v>
      </c>
    </row>
    <row r="77" spans="1:15" ht="22.5" x14ac:dyDescent="0.25">
      <c r="A77" s="11"/>
      <c r="B77" s="11"/>
      <c r="C77" s="13"/>
      <c r="D77" s="13"/>
      <c r="E77" s="11"/>
      <c r="F77" s="11"/>
      <c r="G77" s="13"/>
      <c r="H77" s="13"/>
      <c r="I77" s="15"/>
      <c r="J77" s="11"/>
      <c r="K77" s="6" t="s">
        <v>26</v>
      </c>
      <c r="L77" s="7">
        <v>0</v>
      </c>
      <c r="M77" s="7">
        <v>0</v>
      </c>
      <c r="N77" s="7">
        <v>0</v>
      </c>
      <c r="O77" s="7">
        <v>0</v>
      </c>
    </row>
    <row r="78" spans="1:15" ht="18" customHeight="1" x14ac:dyDescent="0.25">
      <c r="A78" s="12"/>
      <c r="B78" s="12"/>
      <c r="C78" s="13"/>
      <c r="D78" s="13"/>
      <c r="E78" s="12"/>
      <c r="F78" s="12"/>
      <c r="G78" s="13"/>
      <c r="H78" s="13"/>
      <c r="I78" s="16"/>
      <c r="J78" s="12"/>
      <c r="K78" s="6" t="s">
        <v>17</v>
      </c>
      <c r="L78" s="4">
        <f>SUM(L71:L76)</f>
        <v>3277</v>
      </c>
      <c r="M78" s="4">
        <f>SUM(M71:M76)</f>
        <v>3277</v>
      </c>
      <c r="N78" s="4">
        <f>SUM(N70:N76)</f>
        <v>0</v>
      </c>
      <c r="O78" s="4">
        <f>SUM(O70:O76)</f>
        <v>0</v>
      </c>
    </row>
    <row r="79" spans="1:15" ht="15.75" customHeight="1" x14ac:dyDescent="0.25">
      <c r="A79" s="10">
        <v>7</v>
      </c>
      <c r="B79" s="10" t="s">
        <v>41</v>
      </c>
      <c r="C79" s="13" t="s">
        <v>32</v>
      </c>
      <c r="D79" s="13" t="s">
        <v>44</v>
      </c>
      <c r="E79" s="10" t="s">
        <v>45</v>
      </c>
      <c r="F79" s="10" t="s">
        <v>52</v>
      </c>
      <c r="G79" s="13" t="s">
        <v>60</v>
      </c>
      <c r="H79" s="13">
        <v>2017</v>
      </c>
      <c r="I79" s="14">
        <v>3277</v>
      </c>
      <c r="J79" s="10" t="s">
        <v>56</v>
      </c>
      <c r="K79" s="6" t="s">
        <v>19</v>
      </c>
      <c r="L79" s="7">
        <v>0</v>
      </c>
      <c r="M79" s="7">
        <v>0</v>
      </c>
      <c r="N79" s="4">
        <v>0</v>
      </c>
      <c r="O79" s="4">
        <v>0</v>
      </c>
    </row>
    <row r="80" spans="1:15" ht="19.5" customHeight="1" x14ac:dyDescent="0.25">
      <c r="A80" s="11"/>
      <c r="B80" s="11"/>
      <c r="C80" s="13"/>
      <c r="D80" s="13"/>
      <c r="E80" s="11"/>
      <c r="F80" s="11"/>
      <c r="G80" s="13"/>
      <c r="H80" s="13"/>
      <c r="I80" s="15"/>
      <c r="J80" s="11"/>
      <c r="K80" s="6" t="s">
        <v>20</v>
      </c>
      <c r="L80" s="4">
        <v>3277</v>
      </c>
      <c r="M80" s="4">
        <v>3277</v>
      </c>
      <c r="N80" s="7">
        <v>0</v>
      </c>
      <c r="O80" s="7">
        <v>0</v>
      </c>
    </row>
    <row r="81" spans="1:15" ht="18.75" customHeight="1" x14ac:dyDescent="0.25">
      <c r="A81" s="11"/>
      <c r="B81" s="11"/>
      <c r="C81" s="13"/>
      <c r="D81" s="13"/>
      <c r="E81" s="11"/>
      <c r="F81" s="11"/>
      <c r="G81" s="13"/>
      <c r="H81" s="13"/>
      <c r="I81" s="15"/>
      <c r="J81" s="11"/>
      <c r="K81" s="6" t="s">
        <v>21</v>
      </c>
      <c r="L81" s="4">
        <v>0</v>
      </c>
      <c r="M81" s="4">
        <v>0</v>
      </c>
      <c r="N81" s="4">
        <v>0</v>
      </c>
      <c r="O81" s="4">
        <v>0</v>
      </c>
    </row>
    <row r="82" spans="1:15" ht="29.25" customHeight="1" x14ac:dyDescent="0.25">
      <c r="A82" s="11"/>
      <c r="B82" s="11"/>
      <c r="C82" s="13"/>
      <c r="D82" s="13"/>
      <c r="E82" s="11"/>
      <c r="F82" s="11"/>
      <c r="G82" s="13"/>
      <c r="H82" s="13"/>
      <c r="I82" s="15"/>
      <c r="J82" s="11"/>
      <c r="K82" s="6" t="s">
        <v>22</v>
      </c>
      <c r="L82" s="7">
        <v>0</v>
      </c>
      <c r="M82" s="7">
        <v>0</v>
      </c>
      <c r="N82" s="7">
        <v>0</v>
      </c>
      <c r="O82" s="7">
        <v>0</v>
      </c>
    </row>
    <row r="83" spans="1:15" ht="17.25" customHeight="1" x14ac:dyDescent="0.25">
      <c r="A83" s="11"/>
      <c r="B83" s="11"/>
      <c r="C83" s="13"/>
      <c r="D83" s="13"/>
      <c r="E83" s="11"/>
      <c r="F83" s="11"/>
      <c r="G83" s="13"/>
      <c r="H83" s="13"/>
      <c r="I83" s="15"/>
      <c r="J83" s="11"/>
      <c r="K83" s="6" t="s">
        <v>23</v>
      </c>
      <c r="L83" s="4">
        <v>0</v>
      </c>
      <c r="M83" s="4">
        <v>0</v>
      </c>
      <c r="N83" s="4">
        <v>0</v>
      </c>
      <c r="O83" s="4">
        <v>0</v>
      </c>
    </row>
    <row r="84" spans="1:15" ht="27.75" customHeight="1" x14ac:dyDescent="0.25">
      <c r="A84" s="11"/>
      <c r="B84" s="11"/>
      <c r="C84" s="13"/>
      <c r="D84" s="13"/>
      <c r="E84" s="11"/>
      <c r="F84" s="11"/>
      <c r="G84" s="13"/>
      <c r="H84" s="13"/>
      <c r="I84" s="15"/>
      <c r="J84" s="11"/>
      <c r="K84" s="6" t="s">
        <v>24</v>
      </c>
      <c r="L84" s="7">
        <v>0</v>
      </c>
      <c r="M84" s="7">
        <v>0</v>
      </c>
      <c r="N84" s="7">
        <v>0</v>
      </c>
      <c r="O84" s="7">
        <v>0</v>
      </c>
    </row>
    <row r="85" spans="1:15" x14ac:dyDescent="0.25">
      <c r="A85" s="11"/>
      <c r="B85" s="11"/>
      <c r="C85" s="13"/>
      <c r="D85" s="13"/>
      <c r="E85" s="11"/>
      <c r="F85" s="11"/>
      <c r="G85" s="13"/>
      <c r="H85" s="13"/>
      <c r="I85" s="15"/>
      <c r="J85" s="11"/>
      <c r="K85" s="6" t="s">
        <v>25</v>
      </c>
      <c r="L85" s="4">
        <v>0</v>
      </c>
      <c r="M85" s="4">
        <v>0</v>
      </c>
      <c r="N85" s="4">
        <v>0</v>
      </c>
      <c r="O85" s="4">
        <v>0</v>
      </c>
    </row>
    <row r="86" spans="1:15" ht="22.5" x14ac:dyDescent="0.25">
      <c r="A86" s="11"/>
      <c r="B86" s="11"/>
      <c r="C86" s="13"/>
      <c r="D86" s="13"/>
      <c r="E86" s="11"/>
      <c r="F86" s="11"/>
      <c r="G86" s="13"/>
      <c r="H86" s="13"/>
      <c r="I86" s="15"/>
      <c r="J86" s="11"/>
      <c r="K86" s="6" t="s">
        <v>26</v>
      </c>
      <c r="L86" s="7">
        <v>0</v>
      </c>
      <c r="M86" s="7">
        <v>0</v>
      </c>
      <c r="N86" s="7">
        <v>0</v>
      </c>
      <c r="O86" s="7">
        <v>0</v>
      </c>
    </row>
    <row r="87" spans="1:15" ht="17.25" customHeight="1" x14ac:dyDescent="0.25">
      <c r="A87" s="12"/>
      <c r="B87" s="12"/>
      <c r="C87" s="13"/>
      <c r="D87" s="13"/>
      <c r="E87" s="12"/>
      <c r="F87" s="12"/>
      <c r="G87" s="13"/>
      <c r="H87" s="13"/>
      <c r="I87" s="16"/>
      <c r="J87" s="12"/>
      <c r="K87" s="6" t="s">
        <v>17</v>
      </c>
      <c r="L87" s="4">
        <f>SUM(L80:L85)</f>
        <v>3277</v>
      </c>
      <c r="M87" s="4">
        <f>SUM(M80:M85)</f>
        <v>3277</v>
      </c>
      <c r="N87" s="4">
        <f t="shared" ref="N87:O87" si="7">SUM(N79:N85)</f>
        <v>0</v>
      </c>
      <c r="O87" s="4">
        <f t="shared" si="7"/>
        <v>0</v>
      </c>
    </row>
    <row r="88" spans="1:15" ht="18" customHeight="1" x14ac:dyDescent="0.25">
      <c r="A88" s="10">
        <v>8</v>
      </c>
      <c r="B88" s="10" t="s">
        <v>54</v>
      </c>
      <c r="C88" s="13" t="s">
        <v>32</v>
      </c>
      <c r="D88" s="13" t="s">
        <v>44</v>
      </c>
      <c r="E88" s="10" t="s">
        <v>45</v>
      </c>
      <c r="F88" s="10" t="s">
        <v>53</v>
      </c>
      <c r="G88" s="13" t="s">
        <v>60</v>
      </c>
      <c r="H88" s="13">
        <v>2017</v>
      </c>
      <c r="I88" s="14">
        <v>3277</v>
      </c>
      <c r="J88" s="10" t="s">
        <v>56</v>
      </c>
      <c r="K88" s="6" t="s">
        <v>19</v>
      </c>
      <c r="L88" s="7">
        <v>0</v>
      </c>
      <c r="M88" s="7">
        <v>0</v>
      </c>
      <c r="N88" s="4">
        <v>0</v>
      </c>
      <c r="O88" s="4">
        <v>0</v>
      </c>
    </row>
    <row r="89" spans="1:15" ht="23.25" customHeight="1" x14ac:dyDescent="0.25">
      <c r="A89" s="11"/>
      <c r="B89" s="11"/>
      <c r="C89" s="13"/>
      <c r="D89" s="13"/>
      <c r="E89" s="11"/>
      <c r="F89" s="11"/>
      <c r="G89" s="13"/>
      <c r="H89" s="13"/>
      <c r="I89" s="15"/>
      <c r="J89" s="11"/>
      <c r="K89" s="6" t="s">
        <v>20</v>
      </c>
      <c r="L89" s="4">
        <v>3277</v>
      </c>
      <c r="M89" s="4">
        <v>3277</v>
      </c>
      <c r="N89" s="7">
        <v>0</v>
      </c>
      <c r="O89" s="7">
        <v>0</v>
      </c>
    </row>
    <row r="90" spans="1:15" ht="17.25" customHeight="1" x14ac:dyDescent="0.25">
      <c r="A90" s="11"/>
      <c r="B90" s="11"/>
      <c r="C90" s="13"/>
      <c r="D90" s="13"/>
      <c r="E90" s="11"/>
      <c r="F90" s="11"/>
      <c r="G90" s="13"/>
      <c r="H90" s="13"/>
      <c r="I90" s="15"/>
      <c r="J90" s="11"/>
      <c r="K90" s="6" t="s">
        <v>21</v>
      </c>
      <c r="L90" s="4">
        <v>0</v>
      </c>
      <c r="M90" s="4">
        <v>0</v>
      </c>
      <c r="N90" s="4">
        <v>0</v>
      </c>
      <c r="O90" s="4">
        <v>0</v>
      </c>
    </row>
    <row r="91" spans="1:15" ht="24" customHeight="1" x14ac:dyDescent="0.25">
      <c r="A91" s="11"/>
      <c r="B91" s="11"/>
      <c r="C91" s="13"/>
      <c r="D91" s="13"/>
      <c r="E91" s="11"/>
      <c r="F91" s="11"/>
      <c r="G91" s="13"/>
      <c r="H91" s="13"/>
      <c r="I91" s="15"/>
      <c r="J91" s="11"/>
      <c r="K91" s="6" t="s">
        <v>22</v>
      </c>
      <c r="L91" s="7">
        <v>0</v>
      </c>
      <c r="M91" s="7">
        <v>0</v>
      </c>
      <c r="N91" s="7">
        <v>0</v>
      </c>
      <c r="O91" s="7">
        <v>0</v>
      </c>
    </row>
    <row r="92" spans="1:15" x14ac:dyDescent="0.25">
      <c r="A92" s="11"/>
      <c r="B92" s="11"/>
      <c r="C92" s="13"/>
      <c r="D92" s="13"/>
      <c r="E92" s="11"/>
      <c r="F92" s="11"/>
      <c r="G92" s="13"/>
      <c r="H92" s="13"/>
      <c r="I92" s="15"/>
      <c r="J92" s="11"/>
      <c r="K92" s="6" t="s">
        <v>23</v>
      </c>
      <c r="L92" s="4">
        <v>0</v>
      </c>
      <c r="M92" s="4">
        <v>0</v>
      </c>
      <c r="N92" s="4">
        <v>0</v>
      </c>
      <c r="O92" s="4">
        <v>0</v>
      </c>
    </row>
    <row r="93" spans="1:15" ht="22.5" x14ac:dyDescent="0.25">
      <c r="A93" s="11"/>
      <c r="B93" s="11"/>
      <c r="C93" s="13"/>
      <c r="D93" s="13"/>
      <c r="E93" s="11"/>
      <c r="F93" s="11"/>
      <c r="G93" s="13"/>
      <c r="H93" s="13"/>
      <c r="I93" s="15"/>
      <c r="J93" s="11"/>
      <c r="K93" s="6" t="s">
        <v>24</v>
      </c>
      <c r="L93" s="7">
        <v>0</v>
      </c>
      <c r="M93" s="7">
        <v>0</v>
      </c>
      <c r="N93" s="7">
        <v>0</v>
      </c>
      <c r="O93" s="7">
        <v>0</v>
      </c>
    </row>
    <row r="94" spans="1:15" x14ac:dyDescent="0.25">
      <c r="A94" s="11"/>
      <c r="B94" s="11"/>
      <c r="C94" s="13"/>
      <c r="D94" s="13"/>
      <c r="E94" s="11"/>
      <c r="F94" s="11"/>
      <c r="G94" s="13"/>
      <c r="H94" s="13"/>
      <c r="I94" s="15"/>
      <c r="J94" s="11"/>
      <c r="K94" s="6" t="s">
        <v>25</v>
      </c>
      <c r="L94" s="4">
        <v>0</v>
      </c>
      <c r="M94" s="4">
        <v>0</v>
      </c>
      <c r="N94" s="4">
        <v>0</v>
      </c>
      <c r="O94" s="4">
        <v>0</v>
      </c>
    </row>
    <row r="95" spans="1:15" ht="22.5" x14ac:dyDescent="0.25">
      <c r="A95" s="11"/>
      <c r="B95" s="11"/>
      <c r="C95" s="13"/>
      <c r="D95" s="13"/>
      <c r="E95" s="11"/>
      <c r="F95" s="11"/>
      <c r="G95" s="13"/>
      <c r="H95" s="13"/>
      <c r="I95" s="15"/>
      <c r="J95" s="11"/>
      <c r="K95" s="6" t="s">
        <v>26</v>
      </c>
      <c r="L95" s="7">
        <v>0</v>
      </c>
      <c r="M95" s="7">
        <v>0</v>
      </c>
      <c r="N95" s="7">
        <v>0</v>
      </c>
      <c r="O95" s="7">
        <v>0</v>
      </c>
    </row>
    <row r="96" spans="1:15" ht="18.75" customHeight="1" x14ac:dyDescent="0.25">
      <c r="A96" s="12"/>
      <c r="B96" s="12"/>
      <c r="C96" s="13"/>
      <c r="D96" s="13"/>
      <c r="E96" s="12"/>
      <c r="F96" s="12"/>
      <c r="G96" s="13"/>
      <c r="H96" s="13"/>
      <c r="I96" s="16"/>
      <c r="J96" s="12"/>
      <c r="K96" s="6" t="s">
        <v>17</v>
      </c>
      <c r="L96" s="4">
        <f>SUM(L89:L94)</f>
        <v>3277</v>
      </c>
      <c r="M96" s="4">
        <f>SUM(M89:M94)</f>
        <v>3277</v>
      </c>
      <c r="N96" s="4">
        <f t="shared" ref="N96:O96" si="8">SUM(N88:N94)</f>
        <v>0</v>
      </c>
      <c r="O96" s="4">
        <f t="shared" si="8"/>
        <v>0</v>
      </c>
    </row>
    <row r="97" spans="1:15" ht="18" customHeight="1" x14ac:dyDescent="0.25">
      <c r="A97" s="10">
        <v>9</v>
      </c>
      <c r="B97" s="10" t="s">
        <v>66</v>
      </c>
      <c r="C97" s="13" t="s">
        <v>32</v>
      </c>
      <c r="D97" s="13" t="s">
        <v>44</v>
      </c>
      <c r="E97" s="10" t="s">
        <v>45</v>
      </c>
      <c r="F97" s="10" t="s">
        <v>58</v>
      </c>
      <c r="G97" s="10" t="s">
        <v>61</v>
      </c>
      <c r="H97" s="13">
        <v>2017</v>
      </c>
      <c r="I97" s="14">
        <v>8200</v>
      </c>
      <c r="J97" s="10" t="s">
        <v>56</v>
      </c>
      <c r="K97" s="6" t="s">
        <v>19</v>
      </c>
      <c r="L97" s="7">
        <v>0</v>
      </c>
      <c r="M97" s="7">
        <v>0</v>
      </c>
      <c r="N97" s="4">
        <v>0</v>
      </c>
      <c r="O97" s="4">
        <v>0</v>
      </c>
    </row>
    <row r="98" spans="1:15" ht="28.5" customHeight="1" x14ac:dyDescent="0.25">
      <c r="A98" s="11"/>
      <c r="B98" s="11"/>
      <c r="C98" s="13"/>
      <c r="D98" s="13"/>
      <c r="E98" s="11"/>
      <c r="F98" s="11"/>
      <c r="G98" s="11"/>
      <c r="H98" s="13"/>
      <c r="I98" s="15"/>
      <c r="J98" s="11"/>
      <c r="K98" s="6" t="s">
        <v>20</v>
      </c>
      <c r="L98" s="4">
        <v>8200</v>
      </c>
      <c r="M98" s="4">
        <v>8200</v>
      </c>
      <c r="N98" s="7">
        <v>0</v>
      </c>
      <c r="O98" s="7">
        <v>0</v>
      </c>
    </row>
    <row r="99" spans="1:15" ht="16.5" customHeight="1" x14ac:dyDescent="0.25">
      <c r="A99" s="11"/>
      <c r="B99" s="11"/>
      <c r="C99" s="13"/>
      <c r="D99" s="13"/>
      <c r="E99" s="11"/>
      <c r="F99" s="11"/>
      <c r="G99" s="11"/>
      <c r="H99" s="13"/>
      <c r="I99" s="15"/>
      <c r="J99" s="11"/>
      <c r="K99" s="6" t="s">
        <v>21</v>
      </c>
      <c r="L99" s="4">
        <v>0</v>
      </c>
      <c r="M99" s="4">
        <v>0</v>
      </c>
      <c r="N99" s="4">
        <v>0</v>
      </c>
      <c r="O99" s="4">
        <v>0</v>
      </c>
    </row>
    <row r="100" spans="1:15" ht="16.5" customHeight="1" x14ac:dyDescent="0.25">
      <c r="A100" s="11"/>
      <c r="B100" s="11"/>
      <c r="C100" s="13"/>
      <c r="D100" s="13"/>
      <c r="E100" s="11"/>
      <c r="F100" s="11"/>
      <c r="G100" s="11"/>
      <c r="H100" s="13"/>
      <c r="I100" s="15"/>
      <c r="J100" s="11"/>
      <c r="K100" s="6" t="s">
        <v>22</v>
      </c>
      <c r="L100" s="7">
        <v>0</v>
      </c>
      <c r="M100" s="7">
        <v>0</v>
      </c>
      <c r="N100" s="7">
        <v>0</v>
      </c>
      <c r="O100" s="7">
        <v>0</v>
      </c>
    </row>
    <row r="101" spans="1:15" ht="15.75" customHeight="1" x14ac:dyDescent="0.25">
      <c r="A101" s="11"/>
      <c r="B101" s="11"/>
      <c r="C101" s="13"/>
      <c r="D101" s="13"/>
      <c r="E101" s="11"/>
      <c r="F101" s="11"/>
      <c r="G101" s="11"/>
      <c r="H101" s="13"/>
      <c r="I101" s="15"/>
      <c r="J101" s="11"/>
      <c r="K101" s="6" t="s">
        <v>23</v>
      </c>
      <c r="L101" s="4">
        <v>0</v>
      </c>
      <c r="M101" s="4">
        <v>0</v>
      </c>
      <c r="N101" s="4">
        <v>0</v>
      </c>
      <c r="O101" s="4">
        <v>0</v>
      </c>
    </row>
    <row r="102" spans="1:15" ht="24" customHeight="1" x14ac:dyDescent="0.25">
      <c r="A102" s="11"/>
      <c r="B102" s="11"/>
      <c r="C102" s="13"/>
      <c r="D102" s="13"/>
      <c r="E102" s="11"/>
      <c r="F102" s="11"/>
      <c r="G102" s="11"/>
      <c r="H102" s="13"/>
      <c r="I102" s="15"/>
      <c r="J102" s="11"/>
      <c r="K102" s="6" t="s">
        <v>24</v>
      </c>
      <c r="L102" s="7">
        <v>0</v>
      </c>
      <c r="M102" s="7">
        <v>0</v>
      </c>
      <c r="N102" s="7">
        <v>0</v>
      </c>
      <c r="O102" s="7">
        <v>0</v>
      </c>
    </row>
    <row r="103" spans="1:15" x14ac:dyDescent="0.25">
      <c r="A103" s="11"/>
      <c r="B103" s="11"/>
      <c r="C103" s="13"/>
      <c r="D103" s="13"/>
      <c r="E103" s="11"/>
      <c r="F103" s="11"/>
      <c r="G103" s="11"/>
      <c r="H103" s="13"/>
      <c r="I103" s="15"/>
      <c r="J103" s="11"/>
      <c r="K103" s="6" t="s">
        <v>25</v>
      </c>
      <c r="L103" s="4">
        <v>0</v>
      </c>
      <c r="M103" s="4">
        <v>0</v>
      </c>
      <c r="N103" s="4">
        <v>0</v>
      </c>
      <c r="O103" s="4">
        <v>0</v>
      </c>
    </row>
    <row r="104" spans="1:15" ht="22.5" x14ac:dyDescent="0.25">
      <c r="A104" s="11"/>
      <c r="B104" s="11"/>
      <c r="C104" s="13"/>
      <c r="D104" s="13"/>
      <c r="E104" s="11"/>
      <c r="F104" s="11"/>
      <c r="G104" s="11"/>
      <c r="H104" s="13"/>
      <c r="I104" s="15"/>
      <c r="J104" s="11"/>
      <c r="K104" s="6" t="s">
        <v>26</v>
      </c>
      <c r="L104" s="7">
        <v>0</v>
      </c>
      <c r="M104" s="7">
        <v>0</v>
      </c>
      <c r="N104" s="7">
        <v>0</v>
      </c>
      <c r="O104" s="7">
        <v>0</v>
      </c>
    </row>
    <row r="105" spans="1:15" ht="18" customHeight="1" x14ac:dyDescent="0.25">
      <c r="A105" s="12"/>
      <c r="B105" s="12"/>
      <c r="C105" s="13"/>
      <c r="D105" s="13"/>
      <c r="E105" s="12"/>
      <c r="F105" s="12"/>
      <c r="G105" s="12"/>
      <c r="H105" s="13"/>
      <c r="I105" s="16"/>
      <c r="J105" s="12"/>
      <c r="K105" s="6" t="s">
        <v>17</v>
      </c>
      <c r="L105" s="4">
        <f>SUM(L98:L103)</f>
        <v>8200</v>
      </c>
      <c r="M105" s="4">
        <f>SUM(M98:M103)</f>
        <v>8200</v>
      </c>
      <c r="N105" s="4">
        <f t="shared" ref="N105:O105" si="9">SUM(N97:N103)</f>
        <v>0</v>
      </c>
      <c r="O105" s="4">
        <f t="shared" si="9"/>
        <v>0</v>
      </c>
    </row>
    <row r="106" spans="1:15" ht="14.25" customHeight="1" x14ac:dyDescent="0.25">
      <c r="A106" s="10">
        <v>10</v>
      </c>
      <c r="B106" s="10" t="s">
        <v>42</v>
      </c>
      <c r="C106" s="13" t="s">
        <v>32</v>
      </c>
      <c r="D106" s="13" t="s">
        <v>44</v>
      </c>
      <c r="E106" s="10" t="s">
        <v>45</v>
      </c>
      <c r="F106" s="10" t="s">
        <v>55</v>
      </c>
      <c r="G106" s="10" t="s">
        <v>60</v>
      </c>
      <c r="H106" s="13">
        <v>2017</v>
      </c>
      <c r="I106" s="14">
        <v>3277</v>
      </c>
      <c r="J106" s="10" t="s">
        <v>56</v>
      </c>
      <c r="K106" s="6" t="s">
        <v>19</v>
      </c>
      <c r="L106" s="7">
        <v>0</v>
      </c>
      <c r="M106" s="7">
        <v>0</v>
      </c>
      <c r="N106" s="4">
        <v>0</v>
      </c>
      <c r="O106" s="4">
        <v>0</v>
      </c>
    </row>
    <row r="107" spans="1:15" ht="21.75" customHeight="1" x14ac:dyDescent="0.25">
      <c r="A107" s="11"/>
      <c r="B107" s="11"/>
      <c r="C107" s="13"/>
      <c r="D107" s="13"/>
      <c r="E107" s="11"/>
      <c r="F107" s="11"/>
      <c r="G107" s="11"/>
      <c r="H107" s="13"/>
      <c r="I107" s="15"/>
      <c r="J107" s="11"/>
      <c r="K107" s="6" t="s">
        <v>20</v>
      </c>
      <c r="L107" s="4">
        <v>3277</v>
      </c>
      <c r="M107" s="4">
        <v>3277</v>
      </c>
      <c r="N107" s="7">
        <v>0</v>
      </c>
      <c r="O107" s="7">
        <v>0</v>
      </c>
    </row>
    <row r="108" spans="1:15" ht="17.25" customHeight="1" x14ac:dyDescent="0.25">
      <c r="A108" s="11"/>
      <c r="B108" s="11"/>
      <c r="C108" s="13"/>
      <c r="D108" s="13"/>
      <c r="E108" s="11"/>
      <c r="F108" s="11"/>
      <c r="G108" s="11"/>
      <c r="H108" s="13"/>
      <c r="I108" s="15"/>
      <c r="J108" s="11"/>
      <c r="K108" s="6" t="s">
        <v>21</v>
      </c>
      <c r="L108" s="4">
        <v>0</v>
      </c>
      <c r="M108" s="4">
        <v>0</v>
      </c>
      <c r="N108" s="4">
        <v>0</v>
      </c>
      <c r="O108" s="4">
        <v>0</v>
      </c>
    </row>
    <row r="109" spans="1:15" ht="24" customHeight="1" x14ac:dyDescent="0.25">
      <c r="A109" s="11"/>
      <c r="B109" s="11"/>
      <c r="C109" s="13"/>
      <c r="D109" s="13"/>
      <c r="E109" s="11"/>
      <c r="F109" s="11"/>
      <c r="G109" s="11"/>
      <c r="H109" s="13"/>
      <c r="I109" s="15"/>
      <c r="J109" s="11"/>
      <c r="K109" s="6" t="s">
        <v>22</v>
      </c>
      <c r="L109" s="7">
        <v>0</v>
      </c>
      <c r="M109" s="7">
        <v>0</v>
      </c>
      <c r="N109" s="7">
        <v>0</v>
      </c>
      <c r="O109" s="7">
        <v>0</v>
      </c>
    </row>
    <row r="110" spans="1:15" x14ac:dyDescent="0.25">
      <c r="A110" s="11"/>
      <c r="B110" s="11"/>
      <c r="C110" s="13"/>
      <c r="D110" s="13"/>
      <c r="E110" s="11"/>
      <c r="F110" s="11"/>
      <c r="G110" s="11"/>
      <c r="H110" s="13"/>
      <c r="I110" s="15"/>
      <c r="J110" s="11"/>
      <c r="K110" s="6" t="s">
        <v>23</v>
      </c>
      <c r="L110" s="4">
        <v>0</v>
      </c>
      <c r="M110" s="4">
        <v>0</v>
      </c>
      <c r="N110" s="4">
        <v>0</v>
      </c>
      <c r="O110" s="4">
        <v>0</v>
      </c>
    </row>
    <row r="111" spans="1:15" ht="22.5" x14ac:dyDescent="0.25">
      <c r="A111" s="11"/>
      <c r="B111" s="11"/>
      <c r="C111" s="13"/>
      <c r="D111" s="13"/>
      <c r="E111" s="11"/>
      <c r="F111" s="11"/>
      <c r="G111" s="11"/>
      <c r="H111" s="13"/>
      <c r="I111" s="15"/>
      <c r="J111" s="11"/>
      <c r="K111" s="6" t="s">
        <v>24</v>
      </c>
      <c r="L111" s="7">
        <v>0</v>
      </c>
      <c r="M111" s="7">
        <v>0</v>
      </c>
      <c r="N111" s="7">
        <v>0</v>
      </c>
      <c r="O111" s="7">
        <v>0</v>
      </c>
    </row>
    <row r="112" spans="1:15" ht="15.75" customHeight="1" x14ac:dyDescent="0.25">
      <c r="A112" s="11"/>
      <c r="B112" s="11"/>
      <c r="C112" s="13"/>
      <c r="D112" s="13"/>
      <c r="E112" s="11"/>
      <c r="F112" s="11"/>
      <c r="G112" s="11"/>
      <c r="H112" s="13"/>
      <c r="I112" s="15"/>
      <c r="J112" s="11"/>
      <c r="K112" s="6" t="s">
        <v>25</v>
      </c>
      <c r="L112" s="4">
        <v>0</v>
      </c>
      <c r="M112" s="4">
        <v>0</v>
      </c>
      <c r="N112" s="4">
        <v>0</v>
      </c>
      <c r="O112" s="4">
        <v>0</v>
      </c>
    </row>
    <row r="113" spans="1:15" ht="22.5" customHeight="1" x14ac:dyDescent="0.25">
      <c r="A113" s="11"/>
      <c r="B113" s="11"/>
      <c r="C113" s="13"/>
      <c r="D113" s="13"/>
      <c r="E113" s="11"/>
      <c r="F113" s="11"/>
      <c r="G113" s="11"/>
      <c r="H113" s="13"/>
      <c r="I113" s="15"/>
      <c r="J113" s="11"/>
      <c r="K113" s="6" t="s">
        <v>26</v>
      </c>
      <c r="L113" s="7">
        <v>0</v>
      </c>
      <c r="M113" s="7">
        <v>0</v>
      </c>
      <c r="N113" s="7">
        <v>0</v>
      </c>
      <c r="O113" s="7">
        <v>0</v>
      </c>
    </row>
    <row r="114" spans="1:15" ht="16.5" customHeight="1" x14ac:dyDescent="0.25">
      <c r="A114" s="12"/>
      <c r="B114" s="12"/>
      <c r="C114" s="13"/>
      <c r="D114" s="13"/>
      <c r="E114" s="12"/>
      <c r="F114" s="12"/>
      <c r="G114" s="12"/>
      <c r="H114" s="13"/>
      <c r="I114" s="16"/>
      <c r="J114" s="12"/>
      <c r="K114" s="6" t="s">
        <v>17</v>
      </c>
      <c r="L114" s="4">
        <f>SUM(L107:L112)</f>
        <v>3277</v>
      </c>
      <c r="M114" s="4">
        <f>SUM(M107:M112)</f>
        <v>3277</v>
      </c>
      <c r="N114" s="4">
        <f t="shared" ref="N114:O114" si="10">SUM(N106:N112)</f>
        <v>0</v>
      </c>
      <c r="O114" s="4">
        <f t="shared" si="10"/>
        <v>0</v>
      </c>
    </row>
    <row r="115" spans="1:15" x14ac:dyDescent="0.25">
      <c r="A115" s="13">
        <v>11</v>
      </c>
      <c r="B115" s="10" t="s">
        <v>43</v>
      </c>
      <c r="C115" s="13" t="s">
        <v>32</v>
      </c>
      <c r="D115" s="13" t="s">
        <v>44</v>
      </c>
      <c r="E115" s="10" t="s">
        <v>45</v>
      </c>
      <c r="F115" s="13" t="s">
        <v>59</v>
      </c>
      <c r="G115" s="10" t="s">
        <v>60</v>
      </c>
      <c r="H115" s="13">
        <v>2017</v>
      </c>
      <c r="I115" s="20">
        <v>3277</v>
      </c>
      <c r="J115" s="10" t="s">
        <v>56</v>
      </c>
      <c r="K115" s="6" t="s">
        <v>19</v>
      </c>
      <c r="L115" s="7">
        <v>0</v>
      </c>
      <c r="M115" s="7">
        <v>0</v>
      </c>
      <c r="N115" s="4">
        <v>0</v>
      </c>
      <c r="O115" s="4">
        <v>0</v>
      </c>
    </row>
    <row r="116" spans="1:15" ht="22.5" x14ac:dyDescent="0.25">
      <c r="A116" s="13"/>
      <c r="B116" s="11"/>
      <c r="C116" s="13"/>
      <c r="D116" s="13"/>
      <c r="E116" s="11"/>
      <c r="F116" s="13"/>
      <c r="G116" s="11"/>
      <c r="H116" s="13"/>
      <c r="I116" s="20"/>
      <c r="J116" s="11"/>
      <c r="K116" s="6" t="s">
        <v>20</v>
      </c>
      <c r="L116" s="4">
        <v>3277</v>
      </c>
      <c r="M116" s="4">
        <v>3277</v>
      </c>
      <c r="N116" s="7">
        <v>0</v>
      </c>
      <c r="O116" s="7">
        <v>0</v>
      </c>
    </row>
    <row r="117" spans="1:15" x14ac:dyDescent="0.25">
      <c r="A117" s="13"/>
      <c r="B117" s="11"/>
      <c r="C117" s="13"/>
      <c r="D117" s="13"/>
      <c r="E117" s="11"/>
      <c r="F117" s="13"/>
      <c r="G117" s="11"/>
      <c r="H117" s="13"/>
      <c r="I117" s="20"/>
      <c r="J117" s="11"/>
      <c r="K117" s="6" t="s">
        <v>21</v>
      </c>
      <c r="L117" s="4">
        <v>0</v>
      </c>
      <c r="M117" s="4">
        <v>0</v>
      </c>
      <c r="N117" s="4">
        <v>0</v>
      </c>
      <c r="O117" s="4">
        <v>0</v>
      </c>
    </row>
    <row r="118" spans="1:15" ht="22.5" x14ac:dyDescent="0.25">
      <c r="A118" s="13"/>
      <c r="B118" s="11"/>
      <c r="C118" s="13"/>
      <c r="D118" s="13"/>
      <c r="E118" s="11"/>
      <c r="F118" s="13"/>
      <c r="G118" s="11"/>
      <c r="H118" s="13"/>
      <c r="I118" s="20"/>
      <c r="J118" s="11"/>
      <c r="K118" s="6" t="s">
        <v>22</v>
      </c>
      <c r="L118" s="7">
        <v>0</v>
      </c>
      <c r="M118" s="7">
        <v>0</v>
      </c>
      <c r="N118" s="7">
        <v>0</v>
      </c>
      <c r="O118" s="7">
        <v>0</v>
      </c>
    </row>
    <row r="119" spans="1:15" x14ac:dyDescent="0.25">
      <c r="A119" s="13"/>
      <c r="B119" s="11"/>
      <c r="C119" s="13"/>
      <c r="D119" s="13"/>
      <c r="E119" s="11"/>
      <c r="F119" s="13"/>
      <c r="G119" s="11"/>
      <c r="H119" s="13"/>
      <c r="I119" s="20"/>
      <c r="J119" s="11"/>
      <c r="K119" s="6" t="s">
        <v>23</v>
      </c>
      <c r="L119" s="4">
        <v>0</v>
      </c>
      <c r="M119" s="4">
        <v>0</v>
      </c>
      <c r="N119" s="4">
        <v>0</v>
      </c>
      <c r="O119" s="4">
        <v>0</v>
      </c>
    </row>
    <row r="120" spans="1:15" ht="22.5" x14ac:dyDescent="0.25">
      <c r="A120" s="13"/>
      <c r="B120" s="11"/>
      <c r="C120" s="13"/>
      <c r="D120" s="13"/>
      <c r="E120" s="11"/>
      <c r="F120" s="13"/>
      <c r="G120" s="11"/>
      <c r="H120" s="13"/>
      <c r="I120" s="20"/>
      <c r="J120" s="11"/>
      <c r="K120" s="6" t="s">
        <v>24</v>
      </c>
      <c r="L120" s="7">
        <v>0</v>
      </c>
      <c r="M120" s="7">
        <v>0</v>
      </c>
      <c r="N120" s="7">
        <v>0</v>
      </c>
      <c r="O120" s="7">
        <v>0</v>
      </c>
    </row>
    <row r="121" spans="1:15" x14ac:dyDescent="0.25">
      <c r="A121" s="13"/>
      <c r="B121" s="11"/>
      <c r="C121" s="13"/>
      <c r="D121" s="13"/>
      <c r="E121" s="11"/>
      <c r="F121" s="13"/>
      <c r="G121" s="11"/>
      <c r="H121" s="13"/>
      <c r="I121" s="20"/>
      <c r="J121" s="11"/>
      <c r="K121" s="6" t="s">
        <v>25</v>
      </c>
      <c r="L121" s="4">
        <v>0</v>
      </c>
      <c r="M121" s="4">
        <v>0</v>
      </c>
      <c r="N121" s="4">
        <v>0</v>
      </c>
      <c r="O121" s="4">
        <v>0</v>
      </c>
    </row>
    <row r="122" spans="1:15" ht="22.5" x14ac:dyDescent="0.25">
      <c r="A122" s="13"/>
      <c r="B122" s="11"/>
      <c r="C122" s="13"/>
      <c r="D122" s="13"/>
      <c r="E122" s="11"/>
      <c r="F122" s="13"/>
      <c r="G122" s="11"/>
      <c r="H122" s="13"/>
      <c r="I122" s="20"/>
      <c r="J122" s="11"/>
      <c r="K122" s="6" t="s">
        <v>26</v>
      </c>
      <c r="L122" s="7">
        <v>0</v>
      </c>
      <c r="M122" s="7">
        <v>0</v>
      </c>
      <c r="N122" s="7">
        <v>0</v>
      </c>
      <c r="O122" s="7">
        <v>0</v>
      </c>
    </row>
    <row r="123" spans="1:15" x14ac:dyDescent="0.25">
      <c r="A123" s="13"/>
      <c r="B123" s="12"/>
      <c r="C123" s="13"/>
      <c r="D123" s="13"/>
      <c r="E123" s="12"/>
      <c r="F123" s="13"/>
      <c r="G123" s="12"/>
      <c r="H123" s="13"/>
      <c r="I123" s="20"/>
      <c r="J123" s="12"/>
      <c r="K123" s="6" t="s">
        <v>17</v>
      </c>
      <c r="L123" s="4">
        <f>SUM(L116:L121)</f>
        <v>3277</v>
      </c>
      <c r="M123" s="4">
        <f>SUM(M116:M121)</f>
        <v>3277</v>
      </c>
      <c r="N123" s="4">
        <v>0</v>
      </c>
      <c r="O123" s="4">
        <f t="shared" ref="O123" si="11">SUM(O115:O121)</f>
        <v>0</v>
      </c>
    </row>
    <row r="124" spans="1:15" ht="47.25" hidden="1" customHeight="1" x14ac:dyDescent="0.25">
      <c r="A124" s="9" t="s">
        <v>29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</row>
    <row r="125" spans="1:15" hidden="1" x14ac:dyDescent="0.25">
      <c r="A125" s="13">
        <v>1</v>
      </c>
      <c r="B125" s="9"/>
      <c r="C125" s="9"/>
      <c r="D125" s="9"/>
      <c r="E125" s="9"/>
      <c r="F125" s="9"/>
      <c r="G125" s="9"/>
      <c r="H125" s="9"/>
      <c r="I125" s="9"/>
      <c r="J125" s="9"/>
      <c r="K125" s="1" t="s">
        <v>19</v>
      </c>
      <c r="L125" s="3"/>
      <c r="M125" s="3"/>
      <c r="N125" s="3"/>
      <c r="O125" s="3"/>
    </row>
    <row r="126" spans="1:15" ht="22.5" hidden="1" x14ac:dyDescent="0.25">
      <c r="A126" s="13"/>
      <c r="B126" s="9"/>
      <c r="C126" s="9"/>
      <c r="D126" s="9"/>
      <c r="E126" s="9"/>
      <c r="F126" s="9"/>
      <c r="G126" s="9"/>
      <c r="H126" s="9"/>
      <c r="I126" s="9"/>
      <c r="J126" s="9"/>
      <c r="K126" s="1" t="s">
        <v>20</v>
      </c>
      <c r="L126" s="3"/>
      <c r="M126" s="3"/>
      <c r="N126" s="3"/>
      <c r="O126" s="3"/>
    </row>
    <row r="127" spans="1:15" hidden="1" x14ac:dyDescent="0.25">
      <c r="A127" s="13"/>
      <c r="B127" s="9"/>
      <c r="C127" s="9"/>
      <c r="D127" s="9"/>
      <c r="E127" s="9"/>
      <c r="F127" s="9"/>
      <c r="G127" s="9"/>
      <c r="H127" s="9"/>
      <c r="I127" s="9"/>
      <c r="J127" s="9"/>
      <c r="K127" s="1" t="s">
        <v>21</v>
      </c>
      <c r="L127" s="3"/>
      <c r="M127" s="3"/>
      <c r="N127" s="3"/>
      <c r="O127" s="3"/>
    </row>
    <row r="128" spans="1:15" ht="22.5" hidden="1" x14ac:dyDescent="0.25">
      <c r="A128" s="13"/>
      <c r="B128" s="9"/>
      <c r="C128" s="9"/>
      <c r="D128" s="9"/>
      <c r="E128" s="9"/>
      <c r="F128" s="9"/>
      <c r="G128" s="9"/>
      <c r="H128" s="9"/>
      <c r="I128" s="9"/>
      <c r="J128" s="9"/>
      <c r="K128" s="1" t="s">
        <v>22</v>
      </c>
      <c r="L128" s="3"/>
      <c r="M128" s="3"/>
      <c r="N128" s="3"/>
      <c r="O128" s="3"/>
    </row>
    <row r="129" spans="1:15" hidden="1" x14ac:dyDescent="0.25">
      <c r="A129" s="13"/>
      <c r="B129" s="9"/>
      <c r="C129" s="9"/>
      <c r="D129" s="9"/>
      <c r="E129" s="9"/>
      <c r="F129" s="9"/>
      <c r="G129" s="9"/>
      <c r="H129" s="9"/>
      <c r="I129" s="9"/>
      <c r="J129" s="9"/>
      <c r="K129" s="1" t="s">
        <v>23</v>
      </c>
      <c r="L129" s="3"/>
      <c r="M129" s="3"/>
      <c r="N129" s="3"/>
      <c r="O129" s="3"/>
    </row>
    <row r="130" spans="1:15" ht="22.5" hidden="1" x14ac:dyDescent="0.25">
      <c r="A130" s="13"/>
      <c r="B130" s="9"/>
      <c r="C130" s="9"/>
      <c r="D130" s="9"/>
      <c r="E130" s="9"/>
      <c r="F130" s="9"/>
      <c r="G130" s="9"/>
      <c r="H130" s="9"/>
      <c r="I130" s="9"/>
      <c r="J130" s="9"/>
      <c r="K130" s="1" t="s">
        <v>24</v>
      </c>
      <c r="L130" s="3"/>
      <c r="M130" s="3"/>
      <c r="N130" s="3"/>
      <c r="O130" s="3"/>
    </row>
    <row r="131" spans="1:15" hidden="1" x14ac:dyDescent="0.25">
      <c r="A131" s="13"/>
      <c r="B131" s="9"/>
      <c r="C131" s="9"/>
      <c r="D131" s="9"/>
      <c r="E131" s="9"/>
      <c r="F131" s="9"/>
      <c r="G131" s="9"/>
      <c r="H131" s="9"/>
      <c r="I131" s="9"/>
      <c r="J131" s="9"/>
      <c r="K131" s="1" t="s">
        <v>25</v>
      </c>
      <c r="L131" s="3"/>
      <c r="M131" s="3"/>
      <c r="N131" s="3"/>
      <c r="O131" s="3"/>
    </row>
    <row r="132" spans="1:15" ht="22.5" hidden="1" x14ac:dyDescent="0.25">
      <c r="A132" s="13"/>
      <c r="B132" s="9"/>
      <c r="C132" s="9"/>
      <c r="D132" s="9"/>
      <c r="E132" s="9"/>
      <c r="F132" s="9"/>
      <c r="G132" s="9"/>
      <c r="H132" s="9"/>
      <c r="I132" s="9"/>
      <c r="J132" s="9"/>
      <c r="K132" s="1" t="s">
        <v>26</v>
      </c>
      <c r="L132" s="3"/>
      <c r="M132" s="3"/>
      <c r="N132" s="3"/>
      <c r="O132" s="3"/>
    </row>
    <row r="133" spans="1:15" hidden="1" x14ac:dyDescent="0.25">
      <c r="A133" s="13"/>
      <c r="B133" s="9"/>
      <c r="C133" s="9"/>
      <c r="D133" s="9"/>
      <c r="E133" s="9"/>
      <c r="F133" s="9"/>
      <c r="G133" s="9"/>
      <c r="H133" s="9"/>
      <c r="I133" s="9"/>
      <c r="J133" s="9"/>
      <c r="K133" s="1" t="s">
        <v>17</v>
      </c>
      <c r="L133" s="3"/>
      <c r="M133" s="3"/>
      <c r="N133" s="3"/>
      <c r="O133" s="3"/>
    </row>
    <row r="134" spans="1:15" x14ac:dyDescent="0.25">
      <c r="A134" s="9" t="s">
        <v>30</v>
      </c>
      <c r="B134" s="9"/>
      <c r="C134" s="9"/>
      <c r="D134" s="9"/>
      <c r="E134" s="9"/>
      <c r="F134" s="9"/>
      <c r="G134" s="9"/>
      <c r="H134" s="9"/>
      <c r="I134" s="9"/>
      <c r="J134" s="9"/>
      <c r="K134" s="1" t="s">
        <v>13</v>
      </c>
      <c r="L134" s="4">
        <f>L116+L107+L98+L89+L80+L71+L62+L53+L44+L35+L26</f>
        <v>40970</v>
      </c>
      <c r="M134" s="7">
        <f>M116+M107+M98+M89+M80+M71+M62+M53+M44+M35+M26</f>
        <v>40970</v>
      </c>
      <c r="N134" s="4">
        <f>N115+N106+N97+N88+N79+N70+N61+N52+N43+N34+N25</f>
        <v>0</v>
      </c>
      <c r="O134" s="4">
        <f>O115+O106+O97+O88+O79+O70+O61+O52+O43+O34+O25</f>
        <v>0</v>
      </c>
    </row>
    <row r="135" spans="1:15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" t="s">
        <v>14</v>
      </c>
      <c r="L135" s="4">
        <f>L117+L108+L99+L90+L81+L72+L63+L54+L45+L36+L27</f>
        <v>0</v>
      </c>
      <c r="M135" s="4">
        <v>0</v>
      </c>
      <c r="N135" s="4">
        <v>0</v>
      </c>
      <c r="O135" s="4">
        <v>0</v>
      </c>
    </row>
    <row r="136" spans="1:15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" t="s">
        <v>15</v>
      </c>
      <c r="L136" s="4">
        <f>L119+L110+L101+L92+L83+L74+L65+L56+L47+L38+L29</f>
        <v>0</v>
      </c>
      <c r="M136" s="4">
        <v>0</v>
      </c>
      <c r="N136" s="4">
        <v>0</v>
      </c>
      <c r="O136" s="4">
        <v>0</v>
      </c>
    </row>
    <row r="137" spans="1:15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" t="s">
        <v>16</v>
      </c>
      <c r="L137" s="4">
        <f>L121+L112+L103+L94+L85+L76+L67+L58+L49+L40+L31</f>
        <v>0</v>
      </c>
      <c r="M137" s="4">
        <v>0</v>
      </c>
      <c r="N137" s="4">
        <v>0</v>
      </c>
      <c r="O137" s="4">
        <v>0</v>
      </c>
    </row>
    <row r="138" spans="1:15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" t="s">
        <v>17</v>
      </c>
      <c r="L138" s="4">
        <f>L123+L114+L105+L96+L87+L78+L69+L60+L51+L42+L33</f>
        <v>40970</v>
      </c>
      <c r="M138" s="4">
        <f>M123+M114+M105+M96+M87+M78+M69+M60+M51+M42+M33</f>
        <v>40970</v>
      </c>
      <c r="N138" s="4">
        <f>N123+N114+N105+N96+N87+N78+N69+N60+N51+N42+N33</f>
        <v>0</v>
      </c>
      <c r="O138" s="4">
        <f>O123+O114+O105+O96+O87+O78+O69+O60+O51+O42+O33</f>
        <v>0</v>
      </c>
    </row>
  </sheetData>
  <mergeCells count="160">
    <mergeCell ref="H3:H4"/>
    <mergeCell ref="I3:I4"/>
    <mergeCell ref="J3:J4"/>
    <mergeCell ref="K3:O3"/>
    <mergeCell ref="A6:O6"/>
    <mergeCell ref="A7:A11"/>
    <mergeCell ref="B7:B11"/>
    <mergeCell ref="C7:C11"/>
    <mergeCell ref="D7:D11"/>
    <mergeCell ref="E7:E11"/>
    <mergeCell ref="B3:B4"/>
    <mergeCell ref="C3:C4"/>
    <mergeCell ref="D3:D4"/>
    <mergeCell ref="E3:E4"/>
    <mergeCell ref="F3:F4"/>
    <mergeCell ref="G3:G4"/>
    <mergeCell ref="F7:F11"/>
    <mergeCell ref="G7:G11"/>
    <mergeCell ref="H7:H11"/>
    <mergeCell ref="I7:I11"/>
    <mergeCell ref="J7:J11"/>
    <mergeCell ref="A3:A4"/>
    <mergeCell ref="J13:J17"/>
    <mergeCell ref="A13:A17"/>
    <mergeCell ref="B13:B17"/>
    <mergeCell ref="C13:C17"/>
    <mergeCell ref="D13:D17"/>
    <mergeCell ref="E13:E17"/>
    <mergeCell ref="F13:F17"/>
    <mergeCell ref="A12:O12"/>
    <mergeCell ref="G115:G123"/>
    <mergeCell ref="H115:H123"/>
    <mergeCell ref="I115:I123"/>
    <mergeCell ref="J115:J123"/>
    <mergeCell ref="F25:F33"/>
    <mergeCell ref="A18:J22"/>
    <mergeCell ref="A23:O23"/>
    <mergeCell ref="G13:G17"/>
    <mergeCell ref="H13:H17"/>
    <mergeCell ref="I13:I17"/>
    <mergeCell ref="A88:A96"/>
    <mergeCell ref="D88:D96"/>
    <mergeCell ref="E88:E96"/>
    <mergeCell ref="H34:H42"/>
    <mergeCell ref="I34:I42"/>
    <mergeCell ref="J34:J42"/>
    <mergeCell ref="A124:O124"/>
    <mergeCell ref="A125:A133"/>
    <mergeCell ref="B125:B133"/>
    <mergeCell ref="C125:C133"/>
    <mergeCell ref="D125:D133"/>
    <mergeCell ref="E125:E133"/>
    <mergeCell ref="A115:A123"/>
    <mergeCell ref="B115:B123"/>
    <mergeCell ref="C115:C123"/>
    <mergeCell ref="D115:D123"/>
    <mergeCell ref="E115:E123"/>
    <mergeCell ref="F115:F123"/>
    <mergeCell ref="A134:J138"/>
    <mergeCell ref="F125:F133"/>
    <mergeCell ref="G125:G133"/>
    <mergeCell ref="H125:H133"/>
    <mergeCell ref="I125:I133"/>
    <mergeCell ref="J125:J133"/>
    <mergeCell ref="A2:O2"/>
    <mergeCell ref="K1:O1"/>
    <mergeCell ref="A34:A42"/>
    <mergeCell ref="B34:B42"/>
    <mergeCell ref="C34:C42"/>
    <mergeCell ref="D34:D42"/>
    <mergeCell ref="E34:E42"/>
    <mergeCell ref="F34:F42"/>
    <mergeCell ref="G34:G42"/>
    <mergeCell ref="G25:G33"/>
    <mergeCell ref="H25:H33"/>
    <mergeCell ref="I25:I33"/>
    <mergeCell ref="J25:J33"/>
    <mergeCell ref="A25:A33"/>
    <mergeCell ref="B25:B33"/>
    <mergeCell ref="C25:C33"/>
    <mergeCell ref="D25:D33"/>
    <mergeCell ref="E25:E33"/>
    <mergeCell ref="D43:D51"/>
    <mergeCell ref="E43:E51"/>
    <mergeCell ref="F43:F51"/>
    <mergeCell ref="G43:G51"/>
    <mergeCell ref="F88:F96"/>
    <mergeCell ref="G88:G96"/>
    <mergeCell ref="G52:G60"/>
    <mergeCell ref="A79:A87"/>
    <mergeCell ref="B79:B87"/>
    <mergeCell ref="C79:C87"/>
    <mergeCell ref="D79:D87"/>
    <mergeCell ref="E79:E87"/>
    <mergeCell ref="A70:A78"/>
    <mergeCell ref="B70:B78"/>
    <mergeCell ref="C70:C78"/>
    <mergeCell ref="D70:D78"/>
    <mergeCell ref="E70:E78"/>
    <mergeCell ref="F70:F78"/>
    <mergeCell ref="F79:F87"/>
    <mergeCell ref="H43:H51"/>
    <mergeCell ref="I43:I51"/>
    <mergeCell ref="J43:J51"/>
    <mergeCell ref="B88:B96"/>
    <mergeCell ref="C88:C96"/>
    <mergeCell ref="A61:A69"/>
    <mergeCell ref="B61:B69"/>
    <mergeCell ref="C61:C69"/>
    <mergeCell ref="D61:D69"/>
    <mergeCell ref="A52:A60"/>
    <mergeCell ref="B52:B60"/>
    <mergeCell ref="C52:C60"/>
    <mergeCell ref="D52:D60"/>
    <mergeCell ref="E52:E60"/>
    <mergeCell ref="E61:E69"/>
    <mergeCell ref="F61:F69"/>
    <mergeCell ref="G61:G69"/>
    <mergeCell ref="H61:H69"/>
    <mergeCell ref="I61:I69"/>
    <mergeCell ref="J61:J69"/>
    <mergeCell ref="F52:F60"/>
    <mergeCell ref="A43:A51"/>
    <mergeCell ref="B43:B51"/>
    <mergeCell ref="C43:C51"/>
    <mergeCell ref="I79:I87"/>
    <mergeCell ref="J79:J87"/>
    <mergeCell ref="G70:G78"/>
    <mergeCell ref="H70:H78"/>
    <mergeCell ref="I70:I78"/>
    <mergeCell ref="J70:J78"/>
    <mergeCell ref="G79:G87"/>
    <mergeCell ref="H79:H87"/>
    <mergeCell ref="H88:H96"/>
    <mergeCell ref="I88:I96"/>
    <mergeCell ref="J88:J96"/>
    <mergeCell ref="A24:O24"/>
    <mergeCell ref="F106:F114"/>
    <mergeCell ref="G106:G114"/>
    <mergeCell ref="H106:H114"/>
    <mergeCell ref="I106:I114"/>
    <mergeCell ref="J106:J114"/>
    <mergeCell ref="F97:F105"/>
    <mergeCell ref="G97:G105"/>
    <mergeCell ref="H97:H105"/>
    <mergeCell ref="I97:I105"/>
    <mergeCell ref="J97:J105"/>
    <mergeCell ref="A106:A114"/>
    <mergeCell ref="B106:B114"/>
    <mergeCell ref="C106:C114"/>
    <mergeCell ref="D106:D114"/>
    <mergeCell ref="E106:E114"/>
    <mergeCell ref="A97:A105"/>
    <mergeCell ref="B97:B105"/>
    <mergeCell ref="C97:C105"/>
    <mergeCell ref="D97:D105"/>
    <mergeCell ref="E97:E105"/>
    <mergeCell ref="H52:H60"/>
    <mergeCell ref="I52:I60"/>
    <mergeCell ref="J52:J6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DZTO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Куринская Ирина Александровна</dc:creator>
  <cp:lastModifiedBy>Куринская Ирина Александровна</cp:lastModifiedBy>
  <cp:lastPrinted>2016-12-30T03:36:05Z</cp:lastPrinted>
  <dcterms:created xsi:type="dcterms:W3CDTF">2016-12-07T04:08:14Z</dcterms:created>
  <dcterms:modified xsi:type="dcterms:W3CDTF">2017-01-11T10:22:29Z</dcterms:modified>
</cp:coreProperties>
</file>